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bajandoAVA\1_INE_Vigente\2_PEL 2021-2022\02_Durango\Premisas1\"/>
    </mc:Choice>
  </mc:AlternateContent>
  <xr:revisionPtr revIDLastSave="0" documentId="13_ncr:1_{749E4935-607E-4407-8F46-52A7831D60DB}" xr6:coauthVersionLast="46" xr6:coauthVersionMax="46" xr10:uidLastSave="{00000000-0000-0000-0000-000000000000}"/>
  <bookViews>
    <workbookView xWindow="-28920" yWindow="-120" windowWidth="29040" windowHeight="15840" tabRatio="638" firstSheet="1" activeTab="1" xr2:uid="{00000000-000D-0000-FFFF-FFFF00000000}"/>
  </bookViews>
  <sheets>
    <sheet name="Premisas PEL (24 min)" sheetId="7" state="hidden" r:id="rId1"/>
    <sheet name="Cálculo Distrib. Inter (24 min)" sheetId="2" r:id="rId2"/>
    <sheet name="Modelo Intercampaña DGO" sheetId="8" r:id="rId3"/>
  </sheets>
  <definedNames>
    <definedName name="_xlnm._FilterDatabase" localSheetId="2" hidden="1">'Modelo Intercampaña DGO'!$A$6:$T$61</definedName>
    <definedName name="_xlnm.Print_Area" localSheetId="1">'Cálculo Distrib. Inter (24 min)'!$A$1:$C$14</definedName>
    <definedName name="_xlnm.Print_Area" localSheetId="2">'Modelo Intercampaña DGO'!$A$4:$J$61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9" i="8" l="1"/>
  <c r="C60" i="8"/>
  <c r="C61" i="8"/>
  <c r="C62" i="8"/>
  <c r="C63" i="8"/>
  <c r="C64" i="8"/>
  <c r="C65" i="8"/>
  <c r="C58" i="8"/>
  <c r="F10" i="7" l="1"/>
  <c r="F9" i="7"/>
  <c r="F8" i="7"/>
  <c r="E6" i="7" l="1"/>
  <c r="F6" i="7" s="1"/>
  <c r="C5" i="2" l="1"/>
  <c r="C9" i="2"/>
  <c r="B7" i="2"/>
  <c r="B10" i="2"/>
  <c r="C6" i="2"/>
  <c r="C10" i="2"/>
  <c r="B8" i="2"/>
  <c r="C7" i="2"/>
  <c r="B5" i="2"/>
  <c r="B9" i="2"/>
  <c r="C8" i="2"/>
  <c r="B6" i="2"/>
  <c r="B4" i="2"/>
  <c r="C4" i="2"/>
  <c r="B2" i="2"/>
  <c r="B3" i="2"/>
  <c r="B59" i="8" l="1"/>
  <c r="D59" i="8" s="1"/>
  <c r="D5" i="2"/>
  <c r="B62" i="8"/>
  <c r="D62" i="8" s="1"/>
  <c r="D8" i="2"/>
  <c r="B58" i="8"/>
  <c r="D58" i="8" s="1"/>
  <c r="D4" i="2"/>
  <c r="B64" i="8"/>
  <c r="D64" i="8" s="1"/>
  <c r="D10" i="2"/>
  <c r="B61" i="8"/>
  <c r="D61" i="8" s="1"/>
  <c r="D7" i="2"/>
  <c r="B60" i="8"/>
  <c r="D60" i="8" s="1"/>
  <c r="D6" i="2"/>
  <c r="B63" i="8"/>
  <c r="D63" i="8" s="1"/>
  <c r="D9" i="2"/>
  <c r="B11" i="2"/>
  <c r="C14" i="2" s="1"/>
  <c r="B65" i="8" s="1"/>
  <c r="C11" i="2"/>
  <c r="D11" i="2" l="1"/>
  <c r="B66" i="8"/>
  <c r="D65" i="8"/>
  <c r="C66" i="8" l="1"/>
  <c r="D66" i="8" s="1"/>
</calcChain>
</file>

<file path=xl/sharedStrings.xml><?xml version="1.0" encoding="utf-8"?>
<sst xmlns="http://schemas.openxmlformats.org/spreadsheetml/2006/main" count="2494" uniqueCount="37">
  <si>
    <t>TOTAL</t>
  </si>
  <si>
    <t>MORENA</t>
  </si>
  <si>
    <t xml:space="preserve">Fracciones de promocionales sobrantes </t>
  </si>
  <si>
    <t>ENTIDAD</t>
  </si>
  <si>
    <t>FASE</t>
  </si>
  <si>
    <t>DIAS</t>
  </si>
  <si>
    <t>MINUTOS</t>
  </si>
  <si>
    <t>PROMOCIONALES DIARIOS</t>
  </si>
  <si>
    <t>PROMOCIONALES PERIODO</t>
  </si>
  <si>
    <t>Promocionales sobrantes para el INE:</t>
  </si>
  <si>
    <t>Partido Acción Nacional</t>
  </si>
  <si>
    <t>Partido Revolucionario Institucional</t>
  </si>
  <si>
    <t>Partido de la Revolución Democrática</t>
  </si>
  <si>
    <t>Partido Verde Ecologista de México</t>
  </si>
  <si>
    <t>Partido del Trabajo</t>
  </si>
  <si>
    <t>Movimiento Ciudadano</t>
  </si>
  <si>
    <t>N° Promocional</t>
  </si>
  <si>
    <t>PVEM</t>
  </si>
  <si>
    <t>PRD</t>
  </si>
  <si>
    <t>PT</t>
  </si>
  <si>
    <t>PRI</t>
  </si>
  <si>
    <t>MC</t>
  </si>
  <si>
    <t>PAN</t>
  </si>
  <si>
    <t>Partido</t>
  </si>
  <si>
    <t>Promocionales</t>
  </si>
  <si>
    <t>Conteo</t>
  </si>
  <si>
    <t>Diferencia</t>
  </si>
  <si>
    <t>INE</t>
  </si>
  <si>
    <t>Modelo de pauta de Intercampaña</t>
  </si>
  <si>
    <t>PROMOCIONALES APLICANDO LA CLÁUSULA DE MAXIMIZACIÓN
(ART. 19, NUMERAL 4 DEL RRTME)</t>
  </si>
  <si>
    <t>PARTIDO POLÍTICO</t>
  </si>
  <si>
    <t>PP</t>
  </si>
  <si>
    <t>INTERCAMPAÑA PROCESO ELECTORAL LOCAL 2021-2022</t>
  </si>
  <si>
    <t>Proceso Electoral Local 2021-2022</t>
  </si>
  <si>
    <t>SORTEO</t>
  </si>
  <si>
    <t>DURANGO</t>
  </si>
  <si>
    <t>CÁLCULO DE DISTRIBUCIÓN DE LOS MENSAJES DE INTERCAMPAÑA PARA EL PROCESO ELECTORAL LOCAL 2021-2022 
EN DURANGO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</si>
</sst>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dd"/>
    <numFmt numFmtId="166" formatCode="mmm"/>
    <numFmt numFmtId="167" formatCode="ddd"/>
  </numFmts>
  <fonts count="2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0"/>
      <color indexed="8"/>
      <name val="Arial Narrow"/>
      <family val="2"/>
    </font>
    <font>
      <b/>
      <sz val="11"/>
      <color rgb="FFFF0000"/>
      <name val="Arial Narrow"/>
      <family val="2"/>
    </font>
    <font>
      <b/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sz val="11"/>
      <name val="Arial Narrow"/>
      <family val="2"/>
    </font>
    <font>
      <b/>
      <sz val="12"/>
      <color theme="0"/>
      <name val="Arial Narrow"/>
      <family val="2"/>
    </font>
    <font>
      <b/>
      <sz val="12"/>
      <color rgb="FFFFFFFF"/>
      <name val="Arial Narrow"/>
      <family val="2"/>
    </font>
    <font>
      <b/>
      <sz val="12"/>
      <color rgb="FF000000"/>
      <name val="Arial Narrow"/>
      <family val="2"/>
    </font>
    <font>
      <b/>
      <sz val="12"/>
      <color rgb="FFFFFF66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0"/>
      <color theme="1"/>
      <name val="Arial Narrow"/>
      <family val="2"/>
    </font>
    <font>
      <b/>
      <sz val="13"/>
      <color rgb="FFD22881"/>
      <name val="Arial Narrow"/>
      <family val="2"/>
    </font>
    <font>
      <sz val="11"/>
      <color indexed="8"/>
      <name val="Arial Narrow"/>
      <family val="2"/>
    </font>
    <font>
      <b/>
      <sz val="11"/>
      <color indexed="8"/>
      <name val="Arial Narrow"/>
      <family val="2"/>
    </font>
    <font>
      <b/>
      <sz val="11"/>
      <color rgb="FF000000"/>
      <name val="Arial Narrow"/>
      <family val="2"/>
    </font>
    <font>
      <b/>
      <sz val="11"/>
      <color theme="0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5007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/>
    <xf numFmtId="0" fontId="1" fillId="0" borderId="0"/>
    <xf numFmtId="0" fontId="4" fillId="0" borderId="0"/>
  </cellStyleXfs>
  <cellXfs count="67">
    <xf numFmtId="0" fontId="0" fillId="0" borderId="0" xfId="0"/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0" xfId="0" applyFont="1"/>
    <xf numFmtId="0" fontId="5" fillId="0" borderId="0" xfId="0" applyFont="1"/>
    <xf numFmtId="165" fontId="11" fillId="5" borderId="1" xfId="0" applyNumberFormat="1" applyFont="1" applyFill="1" applyBorder="1" applyAlignment="1">
      <alignment horizontal="center" vertical="center"/>
    </xf>
    <xf numFmtId="166" fontId="11" fillId="5" borderId="1" xfId="0" applyNumberFormat="1" applyFont="1" applyFill="1" applyBorder="1" applyAlignment="1">
      <alignment horizontal="center" vertical="center"/>
    </xf>
    <xf numFmtId="167" fontId="11" fillId="5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17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12" borderId="1" xfId="0" applyFont="1" applyFill="1" applyBorder="1" applyAlignment="1">
      <alignment horizontal="center"/>
    </xf>
    <xf numFmtId="0" fontId="19" fillId="0" borderId="0" xfId="0" applyFont="1"/>
    <xf numFmtId="0" fontId="18" fillId="3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/>
    </xf>
    <xf numFmtId="1" fontId="18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8" borderId="1" xfId="0" applyNumberFormat="1" applyFont="1" applyFill="1" applyBorder="1" applyAlignment="1" applyProtection="1">
      <alignment horizontal="center" vertical="center" wrapText="1"/>
    </xf>
    <xf numFmtId="0" fontId="14" fillId="10" borderId="1" xfId="0" applyNumberFormat="1" applyFont="1" applyFill="1" applyBorder="1" applyAlignment="1" applyProtection="1">
      <alignment horizontal="center" vertical="center" wrapText="1"/>
    </xf>
    <xf numFmtId="0" fontId="14" fillId="6" borderId="1" xfId="0" applyNumberFormat="1" applyFont="1" applyFill="1" applyBorder="1" applyAlignment="1" applyProtection="1">
      <alignment horizontal="center" vertical="center" wrapText="1"/>
    </xf>
    <xf numFmtId="0" fontId="13" fillId="9" borderId="1" xfId="0" applyNumberFormat="1" applyFont="1" applyFill="1" applyBorder="1" applyAlignment="1" applyProtection="1">
      <alignment horizontal="center" vertical="center" wrapText="1"/>
    </xf>
    <xf numFmtId="0" fontId="13" fillId="8" borderId="1" xfId="0" applyNumberFormat="1" applyFont="1" applyFill="1" applyBorder="1" applyAlignment="1" applyProtection="1">
      <alignment horizontal="center" vertical="center" wrapText="1"/>
    </xf>
    <xf numFmtId="0" fontId="13" fillId="11" borderId="1" xfId="0" applyNumberFormat="1" applyFont="1" applyFill="1" applyBorder="1" applyAlignment="1" applyProtection="1">
      <alignment horizontal="center" vertical="center" wrapText="1"/>
    </xf>
    <xf numFmtId="0" fontId="15" fillId="7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/>
    </xf>
    <xf numFmtId="1" fontId="18" fillId="12" borderId="1" xfId="0" applyNumberFormat="1" applyFont="1" applyFill="1" applyBorder="1" applyAlignment="1">
      <alignment horizontal="center"/>
    </xf>
    <xf numFmtId="16" fontId="0" fillId="0" borderId="0" xfId="0" applyNumberFormat="1"/>
    <xf numFmtId="0" fontId="21" fillId="0" borderId="0" xfId="0" applyFont="1"/>
    <xf numFmtId="0" fontId="21" fillId="0" borderId="0" xfId="0" applyFont="1" applyAlignment="1">
      <alignment horizontal="center"/>
    </xf>
    <xf numFmtId="0" fontId="22" fillId="2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1" fontId="22" fillId="0" borderId="1" xfId="0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 wrapText="1"/>
    </xf>
    <xf numFmtId="164" fontId="21" fillId="0" borderId="0" xfId="0" applyNumberFormat="1" applyFont="1"/>
    <xf numFmtId="0" fontId="22" fillId="3" borderId="1" xfId="0" applyFont="1" applyFill="1" applyBorder="1" applyAlignment="1">
      <alignment horizontal="center" vertical="center" wrapText="1"/>
    </xf>
    <xf numFmtId="3" fontId="22" fillId="3" borderId="1" xfId="0" applyNumberFormat="1" applyFont="1" applyFill="1" applyBorder="1" applyAlignment="1">
      <alignment horizontal="center" vertical="center" wrapText="1"/>
    </xf>
    <xf numFmtId="1" fontId="22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1" fontId="24" fillId="4" borderId="1" xfId="6" applyNumberFormat="1" applyFont="1" applyFill="1" applyBorder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24" fillId="4" borderId="4" xfId="6" applyFont="1" applyFill="1" applyBorder="1" applyAlignment="1">
      <alignment horizontal="center" vertical="center" wrapText="1"/>
    </xf>
    <xf numFmtId="0" fontId="24" fillId="4" borderId="5" xfId="6" applyFont="1" applyFill="1" applyBorder="1" applyAlignment="1">
      <alignment horizontal="center" vertical="center" wrapText="1"/>
    </xf>
    <xf numFmtId="0" fontId="23" fillId="13" borderId="2" xfId="0" applyFont="1" applyFill="1" applyBorder="1" applyAlignment="1">
      <alignment horizontal="center" vertical="center" wrapText="1"/>
    </xf>
    <xf numFmtId="0" fontId="23" fillId="13" borderId="3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9" fontId="22" fillId="2" borderId="4" xfId="0" applyNumberFormat="1" applyFont="1" applyFill="1" applyBorder="1" applyAlignment="1">
      <alignment horizontal="center" vertical="center" wrapText="1"/>
    </xf>
    <xf numFmtId="9" fontId="22" fillId="2" borderId="5" xfId="0" applyNumberFormat="1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1000000}"/>
    <cellStyle name="Normal 2 2 2 2" xfId="6" xr:uid="{00000000-0005-0000-0000-000002000000}"/>
    <cellStyle name="Normal 2 3" xfId="4" xr:uid="{00000000-0005-0000-0000-000003000000}"/>
    <cellStyle name="Normal 3" xfId="2" xr:uid="{00000000-0005-0000-0000-000004000000}"/>
    <cellStyle name="Normal 3 2 2 2" xfId="5" xr:uid="{00000000-0005-0000-0000-000005000000}"/>
    <cellStyle name="Normal 4 3 3 2" xfId="7" xr:uid="{00000000-0005-0000-0000-000006000000}"/>
    <cellStyle name="Porcentual 2" xfId="3" xr:uid="{00000000-0005-0000-0000-000007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0066"/>
      <color rgb="FF00B140"/>
      <color rgb="FFBFC2C1"/>
      <color rgb="FFDE417C"/>
      <color rgb="FFD3322C"/>
      <color rgb="FF295684"/>
      <color rgb="FF4D2654"/>
      <color rgb="FFA64686"/>
      <color rgb="FFA3322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"/>
  <sheetViews>
    <sheetView zoomScaleNormal="100" zoomScaleSheetLayoutView="145" workbookViewId="0">
      <selection activeCell="F10" sqref="F10"/>
    </sheetView>
  </sheetViews>
  <sheetFormatPr baseColWidth="10" defaultRowHeight="14.5" x14ac:dyDescent="0.35"/>
  <cols>
    <col min="1" max="1" width="2.81640625" customWidth="1"/>
    <col min="2" max="2" width="13.54296875" customWidth="1"/>
    <col min="3" max="6" width="25" customWidth="1"/>
  </cols>
  <sheetData>
    <row r="1" spans="2:7" s="1" customFormat="1" x14ac:dyDescent="0.35">
      <c r="B1" s="6"/>
      <c r="C1" s="6"/>
      <c r="D1" s="6"/>
      <c r="E1" s="6"/>
      <c r="F1" s="6"/>
      <c r="G1" s="6"/>
    </row>
    <row r="2" spans="2:7" s="1" customFormat="1" ht="18.649999999999999" customHeight="1" x14ac:dyDescent="0.35">
      <c r="B2" s="5" t="s">
        <v>3</v>
      </c>
      <c r="C2" s="2" t="s">
        <v>35</v>
      </c>
      <c r="D2" s="50"/>
      <c r="E2" s="50"/>
      <c r="F2" s="50"/>
      <c r="G2" s="6"/>
    </row>
    <row r="3" spans="2:7" s="1" customFormat="1" ht="26.25" customHeight="1" x14ac:dyDescent="0.35">
      <c r="B3" s="6"/>
      <c r="C3" s="6"/>
      <c r="D3" s="6"/>
      <c r="E3" s="6"/>
      <c r="F3" s="6"/>
      <c r="G3" s="6"/>
    </row>
    <row r="4" spans="2:7" s="1" customFormat="1" ht="30" customHeight="1" x14ac:dyDescent="0.35">
      <c r="B4" s="52" t="s">
        <v>4</v>
      </c>
      <c r="C4" s="51" t="s">
        <v>32</v>
      </c>
      <c r="D4" s="51"/>
      <c r="E4" s="51"/>
      <c r="F4" s="51"/>
      <c r="G4" s="6"/>
    </row>
    <row r="5" spans="2:7" s="1" customFormat="1" x14ac:dyDescent="0.35">
      <c r="B5" s="53"/>
      <c r="C5" s="3" t="s">
        <v>5</v>
      </c>
      <c r="D5" s="3" t="s">
        <v>6</v>
      </c>
      <c r="E5" s="3" t="s">
        <v>7</v>
      </c>
      <c r="F5" s="3" t="s">
        <v>8</v>
      </c>
      <c r="G5" s="6"/>
    </row>
    <row r="6" spans="2:7" s="1" customFormat="1" ht="21" customHeight="1" x14ac:dyDescent="0.35">
      <c r="B6" s="4">
        <v>2</v>
      </c>
      <c r="C6" s="4">
        <v>51</v>
      </c>
      <c r="D6" s="4">
        <v>24</v>
      </c>
      <c r="E6" s="4">
        <f>D6*2</f>
        <v>48</v>
      </c>
      <c r="F6" s="4">
        <f>C6*E6</f>
        <v>2448</v>
      </c>
      <c r="G6" s="6"/>
    </row>
    <row r="7" spans="2:7" x14ac:dyDescent="0.35">
      <c r="E7" s="30" t="s">
        <v>31</v>
      </c>
      <c r="F7" s="30"/>
    </row>
    <row r="8" spans="2:7" x14ac:dyDescent="0.35">
      <c r="E8" s="31">
        <v>7</v>
      </c>
      <c r="F8" s="32">
        <f>F6/E8</f>
        <v>349.71428571428572</v>
      </c>
    </row>
    <row r="9" spans="2:7" x14ac:dyDescent="0.35">
      <c r="F9" s="30">
        <f>349*7</f>
        <v>2443</v>
      </c>
    </row>
    <row r="10" spans="2:7" x14ac:dyDescent="0.35">
      <c r="F10" s="30">
        <f>F6-F9</f>
        <v>5</v>
      </c>
    </row>
  </sheetData>
  <mergeCells count="3">
    <mergeCell ref="D2:F2"/>
    <mergeCell ref="C4:F4"/>
    <mergeCell ref="B4:B5"/>
  </mergeCells>
  <pageMargins left="0.7" right="0.7" top="0.75" bottom="0.75" header="0.3" footer="0.3"/>
  <pageSetup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tabSelected="1" zoomScale="90" zoomScaleNormal="90" zoomScaleSheetLayoutView="80" workbookViewId="0">
      <selection activeCell="A2" sqref="A2:A3"/>
    </sheetView>
  </sheetViews>
  <sheetFormatPr baseColWidth="10" defaultColWidth="11.453125" defaultRowHeight="14" x14ac:dyDescent="0.3"/>
  <cols>
    <col min="1" max="1" width="41.08984375" style="36" customWidth="1"/>
    <col min="2" max="2" width="36.7265625" style="36" customWidth="1"/>
    <col min="3" max="3" width="31.26953125" style="36" customWidth="1"/>
    <col min="4" max="4" width="30.26953125" style="36" customWidth="1"/>
    <col min="5" max="6" width="13.54296875" style="36" customWidth="1"/>
    <col min="7" max="7" width="18.81640625" style="36" customWidth="1"/>
    <col min="8" max="8" width="19.81640625" style="36" customWidth="1"/>
    <col min="9" max="16384" width="11.453125" style="36"/>
  </cols>
  <sheetData>
    <row r="1" spans="1:9" ht="49.15" customHeight="1" x14ac:dyDescent="0.3">
      <c r="A1" s="58" t="s">
        <v>36</v>
      </c>
      <c r="B1" s="59"/>
      <c r="C1" s="59"/>
      <c r="D1" s="59"/>
      <c r="E1" s="8"/>
      <c r="F1" s="8"/>
      <c r="G1" s="8"/>
      <c r="H1" s="8"/>
    </row>
    <row r="2" spans="1:9" ht="50.5" customHeight="1" x14ac:dyDescent="0.3">
      <c r="A2" s="62" t="s">
        <v>30</v>
      </c>
      <c r="B2" s="60" t="str">
        <f>CONCATENATE("DURACIÓN: ",'Premisas PEL (24 min)'!C6," DÍAS
TOTAL DE PROMOCIONALES DE 30 SEGUNDOS EN CADA ESTACIÓN DE RADIO O CANAL DE TELEVISIÓN:  ", ('Premisas PEL (24 min)'!F6), " PROMOCIONALES")</f>
        <v>DURACIÓN: 51 DÍAS
TOTAL DE PROMOCIONALES DE 30 SEGUNDOS EN CADA ESTACIÓN DE RADIO O CANAL DE TELEVISIÓN:  2448 PROMOCIONALES</v>
      </c>
      <c r="C2" s="61"/>
      <c r="D2" s="56" t="s">
        <v>29</v>
      </c>
      <c r="E2" s="8"/>
      <c r="F2" s="8"/>
      <c r="G2" s="8"/>
      <c r="H2" s="8"/>
      <c r="I2" s="37"/>
    </row>
    <row r="3" spans="1:9" ht="58.15" customHeight="1" x14ac:dyDescent="0.3">
      <c r="A3" s="63"/>
      <c r="B3" s="38" t="str">
        <f>CONCATENATE('Premisas PEL (24 min)'!F6, " promoocionales
 Se distribuyen de manera igualitaria entre el número de partidos contendientes")</f>
        <v>2448 promoocionales
 Se distribuyen de manera igualitaria entre el número de partidos contendientes</v>
      </c>
      <c r="C3" s="38" t="s">
        <v>2</v>
      </c>
      <c r="D3" s="57"/>
      <c r="E3" s="8"/>
      <c r="F3" s="8"/>
      <c r="G3" s="8"/>
      <c r="H3" s="8"/>
    </row>
    <row r="4" spans="1:9" ht="26.5" customHeight="1" x14ac:dyDescent="0.3">
      <c r="A4" s="39" t="s">
        <v>10</v>
      </c>
      <c r="B4" s="40">
        <f>TRUNC(TRUNC(('Premisas PEL (24 min)'!$F$6))/COUNTA($A$4:$A$10))</f>
        <v>349</v>
      </c>
      <c r="C4" s="41">
        <f>TRUNC(('Premisas PEL (24 min)'!$F$6))/COUNTA($A$4:$A$10) - TRUNC(TRUNC(('Premisas PEL (24 min)'!$F$6))/COUNTA($A$4:$A$10))</f>
        <v>0.71428571428572241</v>
      </c>
      <c r="D4" s="42">
        <f>B4</f>
        <v>349</v>
      </c>
      <c r="E4" s="8"/>
      <c r="F4" s="8"/>
      <c r="G4" s="8"/>
      <c r="H4" s="8"/>
      <c r="I4" s="43"/>
    </row>
    <row r="5" spans="1:9" ht="26.5" customHeight="1" x14ac:dyDescent="0.3">
      <c r="A5" s="39" t="s">
        <v>11</v>
      </c>
      <c r="B5" s="40">
        <f>TRUNC(TRUNC(('Premisas PEL (24 min)'!$F$6))/COUNTA($A$4:$A$10))</f>
        <v>349</v>
      </c>
      <c r="C5" s="41">
        <f>TRUNC(('Premisas PEL (24 min)'!$F$6))/COUNTA($A$4:$A$10) - TRUNC(TRUNC(('Premisas PEL (24 min)'!$F$6))/COUNTA($A$4:$A$10))</f>
        <v>0.71428571428572241</v>
      </c>
      <c r="D5" s="42">
        <f t="shared" ref="D5:D10" si="0">B5</f>
        <v>349</v>
      </c>
      <c r="E5" s="8"/>
      <c r="F5" s="8"/>
      <c r="G5" s="8"/>
      <c r="H5" s="8"/>
      <c r="I5" s="43"/>
    </row>
    <row r="6" spans="1:9" ht="26.5" customHeight="1" x14ac:dyDescent="0.3">
      <c r="A6" s="39" t="s">
        <v>12</v>
      </c>
      <c r="B6" s="40">
        <f>TRUNC(TRUNC(('Premisas PEL (24 min)'!$F$6))/COUNTA($A$4:$A$10))</f>
        <v>349</v>
      </c>
      <c r="C6" s="41">
        <f>TRUNC(('Premisas PEL (24 min)'!$F$6))/COUNTA($A$4:$A$10) - TRUNC(TRUNC(('Premisas PEL (24 min)'!$F$6))/COUNTA($A$4:$A$10))</f>
        <v>0.71428571428572241</v>
      </c>
      <c r="D6" s="42">
        <f t="shared" si="0"/>
        <v>349</v>
      </c>
      <c r="E6" s="8"/>
      <c r="F6" s="8"/>
      <c r="G6" s="8"/>
      <c r="H6" s="8"/>
      <c r="I6" s="43"/>
    </row>
    <row r="7" spans="1:9" ht="26.5" customHeight="1" x14ac:dyDescent="0.3">
      <c r="A7" s="39" t="s">
        <v>14</v>
      </c>
      <c r="B7" s="40">
        <f>TRUNC(TRUNC(('Premisas PEL (24 min)'!$F$6))/COUNTA($A$4:$A$10))</f>
        <v>349</v>
      </c>
      <c r="C7" s="41">
        <f>TRUNC(('Premisas PEL (24 min)'!$F$6))/COUNTA($A$4:$A$10) - TRUNC(TRUNC(('Premisas PEL (24 min)'!$F$6))/COUNTA($A$4:$A$10))</f>
        <v>0.71428571428572241</v>
      </c>
      <c r="D7" s="42">
        <f t="shared" si="0"/>
        <v>349</v>
      </c>
      <c r="E7" s="8"/>
      <c r="F7" s="8"/>
      <c r="G7" s="8"/>
      <c r="H7" s="8"/>
      <c r="I7" s="43"/>
    </row>
    <row r="8" spans="1:9" ht="26.5" customHeight="1" x14ac:dyDescent="0.3">
      <c r="A8" s="39" t="s">
        <v>13</v>
      </c>
      <c r="B8" s="40">
        <f>TRUNC(TRUNC(('Premisas PEL (24 min)'!$F$6))/COUNTA($A$4:$A$10))</f>
        <v>349</v>
      </c>
      <c r="C8" s="41">
        <f>TRUNC(('Premisas PEL (24 min)'!$F$6))/COUNTA($A$4:$A$10) - TRUNC(TRUNC(('Premisas PEL (24 min)'!$F$6))/COUNTA($A$4:$A$10))</f>
        <v>0.71428571428572241</v>
      </c>
      <c r="D8" s="42">
        <f t="shared" si="0"/>
        <v>349</v>
      </c>
      <c r="E8" s="8"/>
      <c r="F8" s="8"/>
      <c r="G8" s="8"/>
      <c r="H8" s="8"/>
      <c r="I8" s="43"/>
    </row>
    <row r="9" spans="1:9" ht="26.5" customHeight="1" x14ac:dyDescent="0.3">
      <c r="A9" s="39" t="s">
        <v>15</v>
      </c>
      <c r="B9" s="40">
        <f>TRUNC(TRUNC(('Premisas PEL (24 min)'!$F$6))/COUNTA($A$4:$A$10))</f>
        <v>349</v>
      </c>
      <c r="C9" s="41">
        <f>TRUNC(('Premisas PEL (24 min)'!$F$6))/COUNTA($A$4:$A$10) - TRUNC(TRUNC(('Premisas PEL (24 min)'!$F$6))/COUNTA($A$4:$A$10))</f>
        <v>0.71428571428572241</v>
      </c>
      <c r="D9" s="42">
        <f t="shared" si="0"/>
        <v>349</v>
      </c>
      <c r="E9" s="8"/>
      <c r="F9" s="8"/>
      <c r="G9" s="8"/>
      <c r="H9" s="8"/>
      <c r="I9" s="43"/>
    </row>
    <row r="10" spans="1:9" ht="26.5" customHeight="1" x14ac:dyDescent="0.3">
      <c r="A10" s="39" t="s">
        <v>1</v>
      </c>
      <c r="B10" s="40">
        <f>TRUNC(TRUNC(('Premisas PEL (24 min)'!$F$6))/COUNTA($A$4:$A$10))</f>
        <v>349</v>
      </c>
      <c r="C10" s="41">
        <f>TRUNC(('Premisas PEL (24 min)'!$F$6))/COUNTA($A$4:$A$10) - TRUNC(TRUNC(('Premisas PEL (24 min)'!$F$6))/COUNTA($A$4:$A$10))</f>
        <v>0.71428571428572241</v>
      </c>
      <c r="D10" s="42">
        <f t="shared" si="0"/>
        <v>349</v>
      </c>
      <c r="E10" s="8"/>
      <c r="F10" s="8"/>
      <c r="G10" s="8"/>
      <c r="H10" s="8"/>
      <c r="I10" s="43"/>
    </row>
    <row r="11" spans="1:9" ht="21.75" customHeight="1" x14ac:dyDescent="0.3">
      <c r="A11" s="44" t="s">
        <v>0</v>
      </c>
      <c r="B11" s="45">
        <f>SUM(B4:B10)</f>
        <v>2443</v>
      </c>
      <c r="C11" s="46">
        <f>SUM(C4:C10)</f>
        <v>5.0000000000000568</v>
      </c>
      <c r="D11" s="45">
        <f>SUM(D4:D10)</f>
        <v>2443</v>
      </c>
      <c r="I11" s="43"/>
    </row>
    <row r="13" spans="1:9" ht="23.5" customHeight="1" x14ac:dyDescent="0.3">
      <c r="D13" s="47"/>
    </row>
    <row r="14" spans="1:9" ht="24.75" customHeight="1" x14ac:dyDescent="0.3">
      <c r="A14" s="54" t="s">
        <v>9</v>
      </c>
      <c r="B14" s="55"/>
      <c r="C14" s="48">
        <f>'Premisas PEL (24 min)'!F6-'Cálculo Distrib. Inter (24 min)'!B11</f>
        <v>5</v>
      </c>
    </row>
  </sheetData>
  <mergeCells count="5">
    <mergeCell ref="A14:B14"/>
    <mergeCell ref="D2:D3"/>
    <mergeCell ref="A1:D1"/>
    <mergeCell ref="B2:C2"/>
    <mergeCell ref="A2:A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Z143"/>
  <sheetViews>
    <sheetView zoomScale="68" zoomScaleNormal="68" workbookViewId="0">
      <selection activeCell="A4" sqref="A4:A6"/>
    </sheetView>
  </sheetViews>
  <sheetFormatPr baseColWidth="10" defaultColWidth="11.453125" defaultRowHeight="14.5" x14ac:dyDescent="0.35"/>
  <cols>
    <col min="1" max="1" width="15.81640625" style="1" customWidth="1"/>
    <col min="2" max="2" width="11.54296875" style="1" customWidth="1"/>
    <col min="3" max="3" width="11.453125" style="1" customWidth="1"/>
    <col min="4" max="20" width="10.54296875" style="1" customWidth="1"/>
    <col min="35" max="16384" width="11.453125" style="1"/>
  </cols>
  <sheetData>
    <row r="1" spans="1:52" ht="21.65" customHeight="1" x14ac:dyDescent="0.4">
      <c r="A1" s="7" t="s">
        <v>33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52" ht="19.899999999999999" customHeight="1" x14ac:dyDescent="0.4">
      <c r="A2" s="7" t="s">
        <v>28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52" ht="19.899999999999999" customHeight="1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52" x14ac:dyDescent="0.35">
      <c r="A4" s="64" t="s">
        <v>16</v>
      </c>
      <c r="B4" s="9">
        <v>44603</v>
      </c>
      <c r="C4" s="9">
        <v>44604</v>
      </c>
      <c r="D4" s="9">
        <v>44605</v>
      </c>
      <c r="E4" s="9">
        <v>44606</v>
      </c>
      <c r="F4" s="9">
        <v>44607</v>
      </c>
      <c r="G4" s="9">
        <v>44608</v>
      </c>
      <c r="H4" s="9">
        <v>44609</v>
      </c>
      <c r="I4" s="9">
        <v>44610</v>
      </c>
      <c r="J4" s="9">
        <v>44611</v>
      </c>
      <c r="K4" s="9">
        <v>44612</v>
      </c>
      <c r="L4" s="9">
        <v>44613</v>
      </c>
      <c r="M4" s="9">
        <v>44614</v>
      </c>
      <c r="N4" s="9">
        <v>44615</v>
      </c>
      <c r="O4" s="9">
        <v>44616</v>
      </c>
      <c r="P4" s="9">
        <v>44617</v>
      </c>
      <c r="Q4" s="9">
        <v>44618</v>
      </c>
      <c r="R4" s="9">
        <v>44619</v>
      </c>
      <c r="S4" s="9">
        <v>44620</v>
      </c>
      <c r="T4" s="9">
        <v>44621</v>
      </c>
      <c r="U4" s="9">
        <v>44622</v>
      </c>
      <c r="V4" s="9">
        <v>44623</v>
      </c>
      <c r="W4" s="9">
        <v>44624</v>
      </c>
      <c r="X4" s="9">
        <v>44625</v>
      </c>
      <c r="Y4" s="9">
        <v>44626</v>
      </c>
      <c r="Z4" s="9">
        <v>44627</v>
      </c>
      <c r="AA4" s="9">
        <v>44628</v>
      </c>
      <c r="AB4" s="9">
        <v>44629</v>
      </c>
      <c r="AC4" s="9">
        <v>44630</v>
      </c>
      <c r="AD4" s="9">
        <v>44631</v>
      </c>
      <c r="AE4" s="9">
        <v>44632</v>
      </c>
      <c r="AF4" s="9">
        <v>44633</v>
      </c>
      <c r="AG4" s="9">
        <v>44634</v>
      </c>
      <c r="AH4" s="9">
        <v>44635</v>
      </c>
      <c r="AI4" s="9">
        <v>44636</v>
      </c>
      <c r="AJ4" s="9">
        <v>44637</v>
      </c>
      <c r="AK4" s="9">
        <v>44638</v>
      </c>
      <c r="AL4" s="9">
        <v>44639</v>
      </c>
      <c r="AM4" s="9">
        <v>44640</v>
      </c>
      <c r="AN4" s="9">
        <v>44641</v>
      </c>
      <c r="AO4" s="9">
        <v>44642</v>
      </c>
      <c r="AP4" s="9">
        <v>44643</v>
      </c>
      <c r="AQ4" s="9">
        <v>44644</v>
      </c>
      <c r="AR4" s="9">
        <v>44645</v>
      </c>
      <c r="AS4" s="9">
        <v>44646</v>
      </c>
      <c r="AT4" s="9">
        <v>44647</v>
      </c>
      <c r="AU4" s="9">
        <v>44648</v>
      </c>
      <c r="AV4" s="9">
        <v>44649</v>
      </c>
      <c r="AW4" s="9">
        <v>44650</v>
      </c>
      <c r="AX4" s="9">
        <v>44651</v>
      </c>
      <c r="AY4" s="9">
        <v>44652</v>
      </c>
      <c r="AZ4" s="9">
        <v>44653</v>
      </c>
    </row>
    <row r="5" spans="1:52" x14ac:dyDescent="0.35">
      <c r="A5" s="65"/>
      <c r="B5" s="10">
        <v>44603</v>
      </c>
      <c r="C5" s="10">
        <v>44604</v>
      </c>
      <c r="D5" s="10">
        <v>44605</v>
      </c>
      <c r="E5" s="10">
        <v>44606</v>
      </c>
      <c r="F5" s="10">
        <v>44607</v>
      </c>
      <c r="G5" s="10">
        <v>44608</v>
      </c>
      <c r="H5" s="10">
        <v>44609</v>
      </c>
      <c r="I5" s="10">
        <v>44610</v>
      </c>
      <c r="J5" s="10">
        <v>44611</v>
      </c>
      <c r="K5" s="10">
        <v>44612</v>
      </c>
      <c r="L5" s="10">
        <v>44613</v>
      </c>
      <c r="M5" s="10">
        <v>44614</v>
      </c>
      <c r="N5" s="10">
        <v>44615</v>
      </c>
      <c r="O5" s="10">
        <v>44616</v>
      </c>
      <c r="P5" s="10">
        <v>44617</v>
      </c>
      <c r="Q5" s="10">
        <v>44618</v>
      </c>
      <c r="R5" s="10">
        <v>44619</v>
      </c>
      <c r="S5" s="10">
        <v>44620</v>
      </c>
      <c r="T5" s="10">
        <v>44621</v>
      </c>
      <c r="U5" s="10">
        <v>44622</v>
      </c>
      <c r="V5" s="10">
        <v>44623</v>
      </c>
      <c r="W5" s="10">
        <v>44624</v>
      </c>
      <c r="X5" s="10">
        <v>44625</v>
      </c>
      <c r="Y5" s="10">
        <v>44626</v>
      </c>
      <c r="Z5" s="10">
        <v>44627</v>
      </c>
      <c r="AA5" s="10">
        <v>44628</v>
      </c>
      <c r="AB5" s="10">
        <v>44629</v>
      </c>
      <c r="AC5" s="10">
        <v>44630</v>
      </c>
      <c r="AD5" s="10">
        <v>44631</v>
      </c>
      <c r="AE5" s="10">
        <v>44632</v>
      </c>
      <c r="AF5" s="10">
        <v>44633</v>
      </c>
      <c r="AG5" s="10">
        <v>44634</v>
      </c>
      <c r="AH5" s="10">
        <v>44635</v>
      </c>
      <c r="AI5" s="10">
        <v>44636</v>
      </c>
      <c r="AJ5" s="10">
        <v>44637</v>
      </c>
      <c r="AK5" s="10">
        <v>44638</v>
      </c>
      <c r="AL5" s="10">
        <v>44639</v>
      </c>
      <c r="AM5" s="10">
        <v>44640</v>
      </c>
      <c r="AN5" s="10">
        <v>44641</v>
      </c>
      <c r="AO5" s="10">
        <v>44642</v>
      </c>
      <c r="AP5" s="10">
        <v>44643</v>
      </c>
      <c r="AQ5" s="10">
        <v>44644</v>
      </c>
      <c r="AR5" s="10">
        <v>44645</v>
      </c>
      <c r="AS5" s="10">
        <v>44646</v>
      </c>
      <c r="AT5" s="10">
        <v>44647</v>
      </c>
      <c r="AU5" s="10">
        <v>44648</v>
      </c>
      <c r="AV5" s="10">
        <v>44649</v>
      </c>
      <c r="AW5" s="10">
        <v>44650</v>
      </c>
      <c r="AX5" s="10">
        <v>44651</v>
      </c>
      <c r="AY5" s="10">
        <v>44652</v>
      </c>
      <c r="AZ5" s="10">
        <v>44653</v>
      </c>
    </row>
    <row r="6" spans="1:52" ht="15" customHeight="1" x14ac:dyDescent="0.35">
      <c r="A6" s="66"/>
      <c r="B6" s="11">
        <v>44603</v>
      </c>
      <c r="C6" s="11">
        <v>44604</v>
      </c>
      <c r="D6" s="11">
        <v>44605</v>
      </c>
      <c r="E6" s="11">
        <v>44606</v>
      </c>
      <c r="F6" s="11">
        <v>44607</v>
      </c>
      <c r="G6" s="11">
        <v>44608</v>
      </c>
      <c r="H6" s="11">
        <v>44609</v>
      </c>
      <c r="I6" s="11">
        <v>44610</v>
      </c>
      <c r="J6" s="11">
        <v>44611</v>
      </c>
      <c r="K6" s="11">
        <v>44612</v>
      </c>
      <c r="L6" s="11">
        <v>44613</v>
      </c>
      <c r="M6" s="11">
        <v>44614</v>
      </c>
      <c r="N6" s="11">
        <v>44615</v>
      </c>
      <c r="O6" s="11">
        <v>44616</v>
      </c>
      <c r="P6" s="11">
        <v>44617</v>
      </c>
      <c r="Q6" s="11">
        <v>44618</v>
      </c>
      <c r="R6" s="11">
        <v>44619</v>
      </c>
      <c r="S6" s="11">
        <v>44620</v>
      </c>
      <c r="T6" s="11">
        <v>44621</v>
      </c>
      <c r="U6" s="11">
        <v>44622</v>
      </c>
      <c r="V6" s="11">
        <v>44623</v>
      </c>
      <c r="W6" s="11">
        <v>44624</v>
      </c>
      <c r="X6" s="11">
        <v>44625</v>
      </c>
      <c r="Y6" s="11">
        <v>44626</v>
      </c>
      <c r="Z6" s="11">
        <v>44627</v>
      </c>
      <c r="AA6" s="11">
        <v>44628</v>
      </c>
      <c r="AB6" s="11">
        <v>44629</v>
      </c>
      <c r="AC6" s="11">
        <v>44630</v>
      </c>
      <c r="AD6" s="11">
        <v>44631</v>
      </c>
      <c r="AE6" s="11">
        <v>44632</v>
      </c>
      <c r="AF6" s="11">
        <v>44633</v>
      </c>
      <c r="AG6" s="11">
        <v>44634</v>
      </c>
      <c r="AH6" s="11">
        <v>44635</v>
      </c>
      <c r="AI6" s="11">
        <v>44636</v>
      </c>
      <c r="AJ6" s="11">
        <v>44637</v>
      </c>
      <c r="AK6" s="11">
        <v>44638</v>
      </c>
      <c r="AL6" s="11">
        <v>44639</v>
      </c>
      <c r="AM6" s="11">
        <v>44640</v>
      </c>
      <c r="AN6" s="11">
        <v>44641</v>
      </c>
      <c r="AO6" s="11">
        <v>44642</v>
      </c>
      <c r="AP6" s="11">
        <v>44643</v>
      </c>
      <c r="AQ6" s="11">
        <v>44644</v>
      </c>
      <c r="AR6" s="11">
        <v>44645</v>
      </c>
      <c r="AS6" s="11">
        <v>44646</v>
      </c>
      <c r="AT6" s="11">
        <v>44647</v>
      </c>
      <c r="AU6" s="11">
        <v>44648</v>
      </c>
      <c r="AV6" s="11">
        <v>44649</v>
      </c>
      <c r="AW6" s="11">
        <v>44650</v>
      </c>
      <c r="AX6" s="11">
        <v>44651</v>
      </c>
      <c r="AY6" s="11">
        <v>44652</v>
      </c>
      <c r="AZ6" s="11">
        <v>44653</v>
      </c>
    </row>
    <row r="7" spans="1:52" ht="16.5" x14ac:dyDescent="0.35">
      <c r="A7" s="12">
        <v>1</v>
      </c>
      <c r="B7" s="28" t="s">
        <v>18</v>
      </c>
      <c r="C7" s="23" t="s">
        <v>22</v>
      </c>
      <c r="D7" s="26" t="s">
        <v>20</v>
      </c>
      <c r="E7" s="22" t="s">
        <v>19</v>
      </c>
      <c r="F7" s="24" t="s">
        <v>17</v>
      </c>
      <c r="G7" s="27" t="s">
        <v>1</v>
      </c>
      <c r="H7" s="25" t="s">
        <v>21</v>
      </c>
      <c r="I7" s="28" t="s">
        <v>18</v>
      </c>
      <c r="J7" s="23" t="s">
        <v>22</v>
      </c>
      <c r="K7" s="26" t="s">
        <v>20</v>
      </c>
      <c r="L7" s="22" t="s">
        <v>19</v>
      </c>
      <c r="M7" s="24" t="s">
        <v>17</v>
      </c>
      <c r="N7" s="27" t="s">
        <v>1</v>
      </c>
      <c r="O7" s="25" t="s">
        <v>21</v>
      </c>
      <c r="P7" s="29" t="s">
        <v>27</v>
      </c>
      <c r="Q7" s="23" t="s">
        <v>22</v>
      </c>
      <c r="R7" s="26" t="s">
        <v>20</v>
      </c>
      <c r="S7" s="22" t="s">
        <v>19</v>
      </c>
      <c r="T7" s="24" t="s">
        <v>17</v>
      </c>
      <c r="U7" s="27" t="s">
        <v>1</v>
      </c>
      <c r="V7" s="25" t="s">
        <v>21</v>
      </c>
      <c r="W7" s="28" t="s">
        <v>18</v>
      </c>
      <c r="X7" s="23" t="s">
        <v>22</v>
      </c>
      <c r="Y7" s="26" t="s">
        <v>20</v>
      </c>
      <c r="Z7" s="22" t="s">
        <v>19</v>
      </c>
      <c r="AA7" s="24" t="s">
        <v>17</v>
      </c>
      <c r="AB7" s="27" t="s">
        <v>1</v>
      </c>
      <c r="AC7" s="25" t="s">
        <v>21</v>
      </c>
      <c r="AD7" s="28" t="s">
        <v>18</v>
      </c>
      <c r="AE7" s="23" t="s">
        <v>22</v>
      </c>
      <c r="AF7" s="26" t="s">
        <v>20</v>
      </c>
      <c r="AG7" s="22" t="s">
        <v>19</v>
      </c>
      <c r="AH7" s="24" t="s">
        <v>17</v>
      </c>
      <c r="AI7" s="27" t="s">
        <v>1</v>
      </c>
      <c r="AJ7" s="25" t="s">
        <v>21</v>
      </c>
      <c r="AK7" s="28" t="s">
        <v>18</v>
      </c>
      <c r="AL7" s="23" t="s">
        <v>22</v>
      </c>
      <c r="AM7" s="26" t="s">
        <v>20</v>
      </c>
      <c r="AN7" s="22" t="s">
        <v>19</v>
      </c>
      <c r="AO7" s="24" t="s">
        <v>17</v>
      </c>
      <c r="AP7" s="27" t="s">
        <v>1</v>
      </c>
      <c r="AQ7" s="25" t="s">
        <v>21</v>
      </c>
      <c r="AR7" s="28" t="s">
        <v>18</v>
      </c>
      <c r="AS7" s="23" t="s">
        <v>22</v>
      </c>
      <c r="AT7" s="26" t="s">
        <v>20</v>
      </c>
      <c r="AU7" s="22" t="s">
        <v>19</v>
      </c>
      <c r="AV7" s="24" t="s">
        <v>17</v>
      </c>
      <c r="AW7" s="27" t="s">
        <v>1</v>
      </c>
      <c r="AX7" s="25" t="s">
        <v>21</v>
      </c>
      <c r="AY7" s="28" t="s">
        <v>18</v>
      </c>
      <c r="AZ7" s="23" t="s">
        <v>22</v>
      </c>
    </row>
    <row r="8" spans="1:52" ht="15.5" x14ac:dyDescent="0.35">
      <c r="A8" s="12">
        <v>2</v>
      </c>
      <c r="B8" s="25" t="s">
        <v>21</v>
      </c>
      <c r="C8" s="28" t="s">
        <v>18</v>
      </c>
      <c r="D8" s="23" t="s">
        <v>22</v>
      </c>
      <c r="E8" s="26" t="s">
        <v>20</v>
      </c>
      <c r="F8" s="22" t="s">
        <v>19</v>
      </c>
      <c r="G8" s="24" t="s">
        <v>17</v>
      </c>
      <c r="H8" s="27" t="s">
        <v>1</v>
      </c>
      <c r="I8" s="25" t="s">
        <v>21</v>
      </c>
      <c r="J8" s="28" t="s">
        <v>18</v>
      </c>
      <c r="K8" s="23" t="s">
        <v>22</v>
      </c>
      <c r="L8" s="26" t="s">
        <v>20</v>
      </c>
      <c r="M8" s="22" t="s">
        <v>19</v>
      </c>
      <c r="N8" s="24" t="s">
        <v>17</v>
      </c>
      <c r="O8" s="27" t="s">
        <v>1</v>
      </c>
      <c r="P8" s="25" t="s">
        <v>21</v>
      </c>
      <c r="Q8" s="28" t="s">
        <v>18</v>
      </c>
      <c r="R8" s="23" t="s">
        <v>22</v>
      </c>
      <c r="S8" s="26" t="s">
        <v>20</v>
      </c>
      <c r="T8" s="22" t="s">
        <v>19</v>
      </c>
      <c r="U8" s="24" t="s">
        <v>17</v>
      </c>
      <c r="V8" s="27" t="s">
        <v>1</v>
      </c>
      <c r="W8" s="25" t="s">
        <v>21</v>
      </c>
      <c r="X8" s="28" t="s">
        <v>18</v>
      </c>
      <c r="Y8" s="23" t="s">
        <v>22</v>
      </c>
      <c r="Z8" s="26" t="s">
        <v>20</v>
      </c>
      <c r="AA8" s="22" t="s">
        <v>19</v>
      </c>
      <c r="AB8" s="24" t="s">
        <v>17</v>
      </c>
      <c r="AC8" s="27" t="s">
        <v>1</v>
      </c>
      <c r="AD8" s="25" t="s">
        <v>21</v>
      </c>
      <c r="AE8" s="28" t="s">
        <v>18</v>
      </c>
      <c r="AF8" s="23" t="s">
        <v>22</v>
      </c>
      <c r="AG8" s="26" t="s">
        <v>20</v>
      </c>
      <c r="AH8" s="22" t="s">
        <v>19</v>
      </c>
      <c r="AI8" s="24" t="s">
        <v>17</v>
      </c>
      <c r="AJ8" s="27" t="s">
        <v>1</v>
      </c>
      <c r="AK8" s="25" t="s">
        <v>21</v>
      </c>
      <c r="AL8" s="28" t="s">
        <v>18</v>
      </c>
      <c r="AM8" s="23" t="s">
        <v>22</v>
      </c>
      <c r="AN8" s="26" t="s">
        <v>20</v>
      </c>
      <c r="AO8" s="22" t="s">
        <v>19</v>
      </c>
      <c r="AP8" s="24" t="s">
        <v>17</v>
      </c>
      <c r="AQ8" s="27" t="s">
        <v>1</v>
      </c>
      <c r="AR8" s="25" t="s">
        <v>21</v>
      </c>
      <c r="AS8" s="28" t="s">
        <v>18</v>
      </c>
      <c r="AT8" s="23" t="s">
        <v>22</v>
      </c>
      <c r="AU8" s="26" t="s">
        <v>20</v>
      </c>
      <c r="AV8" s="22" t="s">
        <v>19</v>
      </c>
      <c r="AW8" s="24" t="s">
        <v>17</v>
      </c>
      <c r="AX8" s="27" t="s">
        <v>1</v>
      </c>
      <c r="AY8" s="25" t="s">
        <v>21</v>
      </c>
      <c r="AZ8" s="28" t="s">
        <v>18</v>
      </c>
    </row>
    <row r="9" spans="1:52" ht="15.5" x14ac:dyDescent="0.35">
      <c r="A9" s="12">
        <v>3</v>
      </c>
      <c r="B9" s="27" t="s">
        <v>1</v>
      </c>
      <c r="C9" s="25" t="s">
        <v>21</v>
      </c>
      <c r="D9" s="28" t="s">
        <v>18</v>
      </c>
      <c r="E9" s="23" t="s">
        <v>22</v>
      </c>
      <c r="F9" s="26" t="s">
        <v>20</v>
      </c>
      <c r="G9" s="22" t="s">
        <v>19</v>
      </c>
      <c r="H9" s="24" t="s">
        <v>17</v>
      </c>
      <c r="I9" s="27" t="s">
        <v>1</v>
      </c>
      <c r="J9" s="25" t="s">
        <v>21</v>
      </c>
      <c r="K9" s="28" t="s">
        <v>18</v>
      </c>
      <c r="L9" s="23" t="s">
        <v>22</v>
      </c>
      <c r="M9" s="26" t="s">
        <v>20</v>
      </c>
      <c r="N9" s="22" t="s">
        <v>19</v>
      </c>
      <c r="O9" s="24" t="s">
        <v>17</v>
      </c>
      <c r="P9" s="27" t="s">
        <v>1</v>
      </c>
      <c r="Q9" s="25" t="s">
        <v>21</v>
      </c>
      <c r="R9" s="28" t="s">
        <v>18</v>
      </c>
      <c r="S9" s="23" t="s">
        <v>22</v>
      </c>
      <c r="T9" s="26" t="s">
        <v>20</v>
      </c>
      <c r="U9" s="22" t="s">
        <v>19</v>
      </c>
      <c r="V9" s="24" t="s">
        <v>17</v>
      </c>
      <c r="W9" s="27" t="s">
        <v>1</v>
      </c>
      <c r="X9" s="25" t="s">
        <v>21</v>
      </c>
      <c r="Y9" s="28" t="s">
        <v>18</v>
      </c>
      <c r="Z9" s="23" t="s">
        <v>22</v>
      </c>
      <c r="AA9" s="26" t="s">
        <v>20</v>
      </c>
      <c r="AB9" s="22" t="s">
        <v>19</v>
      </c>
      <c r="AC9" s="24" t="s">
        <v>17</v>
      </c>
      <c r="AD9" s="27" t="s">
        <v>1</v>
      </c>
      <c r="AE9" s="25" t="s">
        <v>21</v>
      </c>
      <c r="AF9" s="28" t="s">
        <v>18</v>
      </c>
      <c r="AG9" s="23" t="s">
        <v>22</v>
      </c>
      <c r="AH9" s="26" t="s">
        <v>20</v>
      </c>
      <c r="AI9" s="22" t="s">
        <v>19</v>
      </c>
      <c r="AJ9" s="24" t="s">
        <v>17</v>
      </c>
      <c r="AK9" s="27" t="s">
        <v>1</v>
      </c>
      <c r="AL9" s="25" t="s">
        <v>21</v>
      </c>
      <c r="AM9" s="28" t="s">
        <v>18</v>
      </c>
      <c r="AN9" s="23" t="s">
        <v>22</v>
      </c>
      <c r="AO9" s="26" t="s">
        <v>20</v>
      </c>
      <c r="AP9" s="22" t="s">
        <v>19</v>
      </c>
      <c r="AQ9" s="24" t="s">
        <v>17</v>
      </c>
      <c r="AR9" s="27" t="s">
        <v>1</v>
      </c>
      <c r="AS9" s="25" t="s">
        <v>21</v>
      </c>
      <c r="AT9" s="28" t="s">
        <v>18</v>
      </c>
      <c r="AU9" s="23" t="s">
        <v>22</v>
      </c>
      <c r="AV9" s="26" t="s">
        <v>20</v>
      </c>
      <c r="AW9" s="22" t="s">
        <v>19</v>
      </c>
      <c r="AX9" s="24" t="s">
        <v>17</v>
      </c>
      <c r="AY9" s="27" t="s">
        <v>1</v>
      </c>
      <c r="AZ9" s="25" t="s">
        <v>21</v>
      </c>
    </row>
    <row r="10" spans="1:52" ht="15.5" x14ac:dyDescent="0.35">
      <c r="A10" s="12">
        <v>4</v>
      </c>
      <c r="B10" s="24" t="s">
        <v>17</v>
      </c>
      <c r="C10" s="27" t="s">
        <v>1</v>
      </c>
      <c r="D10" s="25" t="s">
        <v>21</v>
      </c>
      <c r="E10" s="28" t="s">
        <v>18</v>
      </c>
      <c r="F10" s="23" t="s">
        <v>22</v>
      </c>
      <c r="G10" s="26" t="s">
        <v>20</v>
      </c>
      <c r="H10" s="22" t="s">
        <v>19</v>
      </c>
      <c r="I10" s="24" t="s">
        <v>17</v>
      </c>
      <c r="J10" s="27" t="s">
        <v>1</v>
      </c>
      <c r="K10" s="25" t="s">
        <v>21</v>
      </c>
      <c r="L10" s="28" t="s">
        <v>18</v>
      </c>
      <c r="M10" s="23" t="s">
        <v>22</v>
      </c>
      <c r="N10" s="26" t="s">
        <v>20</v>
      </c>
      <c r="O10" s="22" t="s">
        <v>19</v>
      </c>
      <c r="P10" s="24" t="s">
        <v>17</v>
      </c>
      <c r="Q10" s="27" t="s">
        <v>1</v>
      </c>
      <c r="R10" s="25" t="s">
        <v>21</v>
      </c>
      <c r="S10" s="28" t="s">
        <v>18</v>
      </c>
      <c r="T10" s="23" t="s">
        <v>22</v>
      </c>
      <c r="U10" s="26" t="s">
        <v>20</v>
      </c>
      <c r="V10" s="22" t="s">
        <v>19</v>
      </c>
      <c r="W10" s="24" t="s">
        <v>17</v>
      </c>
      <c r="X10" s="27" t="s">
        <v>1</v>
      </c>
      <c r="Y10" s="25" t="s">
        <v>21</v>
      </c>
      <c r="Z10" s="28" t="s">
        <v>18</v>
      </c>
      <c r="AA10" s="23" t="s">
        <v>22</v>
      </c>
      <c r="AB10" s="26" t="s">
        <v>20</v>
      </c>
      <c r="AC10" s="22" t="s">
        <v>19</v>
      </c>
      <c r="AD10" s="24" t="s">
        <v>17</v>
      </c>
      <c r="AE10" s="27" t="s">
        <v>1</v>
      </c>
      <c r="AF10" s="25" t="s">
        <v>21</v>
      </c>
      <c r="AG10" s="28" t="s">
        <v>18</v>
      </c>
      <c r="AH10" s="23" t="s">
        <v>22</v>
      </c>
      <c r="AI10" s="26" t="s">
        <v>20</v>
      </c>
      <c r="AJ10" s="22" t="s">
        <v>19</v>
      </c>
      <c r="AK10" s="24" t="s">
        <v>17</v>
      </c>
      <c r="AL10" s="27" t="s">
        <v>1</v>
      </c>
      <c r="AM10" s="25" t="s">
        <v>21</v>
      </c>
      <c r="AN10" s="28" t="s">
        <v>18</v>
      </c>
      <c r="AO10" s="23" t="s">
        <v>22</v>
      </c>
      <c r="AP10" s="26" t="s">
        <v>20</v>
      </c>
      <c r="AQ10" s="22" t="s">
        <v>19</v>
      </c>
      <c r="AR10" s="24" t="s">
        <v>17</v>
      </c>
      <c r="AS10" s="27" t="s">
        <v>1</v>
      </c>
      <c r="AT10" s="25" t="s">
        <v>21</v>
      </c>
      <c r="AU10" s="28" t="s">
        <v>18</v>
      </c>
      <c r="AV10" s="23" t="s">
        <v>22</v>
      </c>
      <c r="AW10" s="26" t="s">
        <v>20</v>
      </c>
      <c r="AX10" s="22" t="s">
        <v>19</v>
      </c>
      <c r="AY10" s="24" t="s">
        <v>17</v>
      </c>
      <c r="AZ10" s="27" t="s">
        <v>1</v>
      </c>
    </row>
    <row r="11" spans="1:52" ht="15.5" x14ac:dyDescent="0.35">
      <c r="A11" s="12">
        <v>5</v>
      </c>
      <c r="B11" s="22" t="s">
        <v>19</v>
      </c>
      <c r="C11" s="24" t="s">
        <v>17</v>
      </c>
      <c r="D11" s="27" t="s">
        <v>1</v>
      </c>
      <c r="E11" s="25" t="s">
        <v>21</v>
      </c>
      <c r="F11" s="28" t="s">
        <v>18</v>
      </c>
      <c r="G11" s="23" t="s">
        <v>22</v>
      </c>
      <c r="H11" s="26" t="s">
        <v>20</v>
      </c>
      <c r="I11" s="22" t="s">
        <v>19</v>
      </c>
      <c r="J11" s="24" t="s">
        <v>17</v>
      </c>
      <c r="K11" s="27" t="s">
        <v>1</v>
      </c>
      <c r="L11" s="25" t="s">
        <v>21</v>
      </c>
      <c r="M11" s="28" t="s">
        <v>18</v>
      </c>
      <c r="N11" s="23" t="s">
        <v>22</v>
      </c>
      <c r="O11" s="26" t="s">
        <v>20</v>
      </c>
      <c r="P11" s="22" t="s">
        <v>19</v>
      </c>
      <c r="Q11" s="24" t="s">
        <v>17</v>
      </c>
      <c r="R11" s="27" t="s">
        <v>1</v>
      </c>
      <c r="S11" s="25" t="s">
        <v>21</v>
      </c>
      <c r="T11" s="28" t="s">
        <v>18</v>
      </c>
      <c r="U11" s="23" t="s">
        <v>22</v>
      </c>
      <c r="V11" s="26" t="s">
        <v>20</v>
      </c>
      <c r="W11" s="22" t="s">
        <v>19</v>
      </c>
      <c r="X11" s="24" t="s">
        <v>17</v>
      </c>
      <c r="Y11" s="27" t="s">
        <v>1</v>
      </c>
      <c r="Z11" s="25" t="s">
        <v>21</v>
      </c>
      <c r="AA11" s="28" t="s">
        <v>18</v>
      </c>
      <c r="AB11" s="23" t="s">
        <v>22</v>
      </c>
      <c r="AC11" s="26" t="s">
        <v>20</v>
      </c>
      <c r="AD11" s="22" t="s">
        <v>19</v>
      </c>
      <c r="AE11" s="24" t="s">
        <v>17</v>
      </c>
      <c r="AF11" s="27" t="s">
        <v>1</v>
      </c>
      <c r="AG11" s="25" t="s">
        <v>21</v>
      </c>
      <c r="AH11" s="28" t="s">
        <v>18</v>
      </c>
      <c r="AI11" s="23" t="s">
        <v>22</v>
      </c>
      <c r="AJ11" s="26" t="s">
        <v>20</v>
      </c>
      <c r="AK11" s="22" t="s">
        <v>19</v>
      </c>
      <c r="AL11" s="24" t="s">
        <v>17</v>
      </c>
      <c r="AM11" s="27" t="s">
        <v>1</v>
      </c>
      <c r="AN11" s="25" t="s">
        <v>21</v>
      </c>
      <c r="AO11" s="28" t="s">
        <v>18</v>
      </c>
      <c r="AP11" s="23" t="s">
        <v>22</v>
      </c>
      <c r="AQ11" s="26" t="s">
        <v>20</v>
      </c>
      <c r="AR11" s="22" t="s">
        <v>19</v>
      </c>
      <c r="AS11" s="24" t="s">
        <v>17</v>
      </c>
      <c r="AT11" s="27" t="s">
        <v>1</v>
      </c>
      <c r="AU11" s="25" t="s">
        <v>21</v>
      </c>
      <c r="AV11" s="28" t="s">
        <v>18</v>
      </c>
      <c r="AW11" s="23" t="s">
        <v>22</v>
      </c>
      <c r="AX11" s="26" t="s">
        <v>20</v>
      </c>
      <c r="AY11" s="22" t="s">
        <v>19</v>
      </c>
      <c r="AZ11" s="24" t="s">
        <v>17</v>
      </c>
    </row>
    <row r="12" spans="1:52" ht="15.5" x14ac:dyDescent="0.35">
      <c r="A12" s="12">
        <v>6</v>
      </c>
      <c r="B12" s="26" t="s">
        <v>20</v>
      </c>
      <c r="C12" s="22" t="s">
        <v>19</v>
      </c>
      <c r="D12" s="24" t="s">
        <v>17</v>
      </c>
      <c r="E12" s="27" t="s">
        <v>1</v>
      </c>
      <c r="F12" s="25" t="s">
        <v>21</v>
      </c>
      <c r="G12" s="28" t="s">
        <v>18</v>
      </c>
      <c r="H12" s="23" t="s">
        <v>22</v>
      </c>
      <c r="I12" s="26" t="s">
        <v>20</v>
      </c>
      <c r="J12" s="22" t="s">
        <v>19</v>
      </c>
      <c r="K12" s="24" t="s">
        <v>17</v>
      </c>
      <c r="L12" s="27" t="s">
        <v>1</v>
      </c>
      <c r="M12" s="25" t="s">
        <v>21</v>
      </c>
      <c r="N12" s="28" t="s">
        <v>18</v>
      </c>
      <c r="O12" s="23" t="s">
        <v>22</v>
      </c>
      <c r="P12" s="26" t="s">
        <v>20</v>
      </c>
      <c r="Q12" s="22" t="s">
        <v>19</v>
      </c>
      <c r="R12" s="24" t="s">
        <v>17</v>
      </c>
      <c r="S12" s="27" t="s">
        <v>1</v>
      </c>
      <c r="T12" s="25" t="s">
        <v>21</v>
      </c>
      <c r="U12" s="28" t="s">
        <v>18</v>
      </c>
      <c r="V12" s="23" t="s">
        <v>22</v>
      </c>
      <c r="W12" s="26" t="s">
        <v>20</v>
      </c>
      <c r="X12" s="22" t="s">
        <v>19</v>
      </c>
      <c r="Y12" s="24" t="s">
        <v>17</v>
      </c>
      <c r="Z12" s="27" t="s">
        <v>1</v>
      </c>
      <c r="AA12" s="25" t="s">
        <v>21</v>
      </c>
      <c r="AB12" s="28" t="s">
        <v>18</v>
      </c>
      <c r="AC12" s="23" t="s">
        <v>22</v>
      </c>
      <c r="AD12" s="26" t="s">
        <v>20</v>
      </c>
      <c r="AE12" s="22" t="s">
        <v>19</v>
      </c>
      <c r="AF12" s="24" t="s">
        <v>17</v>
      </c>
      <c r="AG12" s="27" t="s">
        <v>1</v>
      </c>
      <c r="AH12" s="25" t="s">
        <v>21</v>
      </c>
      <c r="AI12" s="28" t="s">
        <v>18</v>
      </c>
      <c r="AJ12" s="23" t="s">
        <v>22</v>
      </c>
      <c r="AK12" s="26" t="s">
        <v>20</v>
      </c>
      <c r="AL12" s="22" t="s">
        <v>19</v>
      </c>
      <c r="AM12" s="24" t="s">
        <v>17</v>
      </c>
      <c r="AN12" s="27" t="s">
        <v>1</v>
      </c>
      <c r="AO12" s="25" t="s">
        <v>21</v>
      </c>
      <c r="AP12" s="28" t="s">
        <v>18</v>
      </c>
      <c r="AQ12" s="23" t="s">
        <v>22</v>
      </c>
      <c r="AR12" s="26" t="s">
        <v>20</v>
      </c>
      <c r="AS12" s="22" t="s">
        <v>19</v>
      </c>
      <c r="AT12" s="24" t="s">
        <v>17</v>
      </c>
      <c r="AU12" s="27" t="s">
        <v>1</v>
      </c>
      <c r="AV12" s="25" t="s">
        <v>21</v>
      </c>
      <c r="AW12" s="28" t="s">
        <v>18</v>
      </c>
      <c r="AX12" s="23" t="s">
        <v>22</v>
      </c>
      <c r="AY12" s="26" t="s">
        <v>20</v>
      </c>
      <c r="AZ12" s="22" t="s">
        <v>19</v>
      </c>
    </row>
    <row r="13" spans="1:52" ht="15.5" x14ac:dyDescent="0.35">
      <c r="A13" s="12">
        <v>7</v>
      </c>
      <c r="B13" s="23" t="s">
        <v>22</v>
      </c>
      <c r="C13" s="26" t="s">
        <v>20</v>
      </c>
      <c r="D13" s="22" t="s">
        <v>19</v>
      </c>
      <c r="E13" s="24" t="s">
        <v>17</v>
      </c>
      <c r="F13" s="27" t="s">
        <v>1</v>
      </c>
      <c r="G13" s="25" t="s">
        <v>21</v>
      </c>
      <c r="H13" s="28" t="s">
        <v>18</v>
      </c>
      <c r="I13" s="23" t="s">
        <v>22</v>
      </c>
      <c r="J13" s="26" t="s">
        <v>20</v>
      </c>
      <c r="K13" s="22" t="s">
        <v>19</v>
      </c>
      <c r="L13" s="24" t="s">
        <v>17</v>
      </c>
      <c r="M13" s="27" t="s">
        <v>1</v>
      </c>
      <c r="N13" s="25" t="s">
        <v>21</v>
      </c>
      <c r="O13" s="28" t="s">
        <v>18</v>
      </c>
      <c r="P13" s="23" t="s">
        <v>22</v>
      </c>
      <c r="Q13" s="26" t="s">
        <v>20</v>
      </c>
      <c r="R13" s="22" t="s">
        <v>19</v>
      </c>
      <c r="S13" s="24" t="s">
        <v>17</v>
      </c>
      <c r="T13" s="27" t="s">
        <v>1</v>
      </c>
      <c r="U13" s="25" t="s">
        <v>21</v>
      </c>
      <c r="V13" s="28" t="s">
        <v>18</v>
      </c>
      <c r="W13" s="23" t="s">
        <v>22</v>
      </c>
      <c r="X13" s="26" t="s">
        <v>20</v>
      </c>
      <c r="Y13" s="22" t="s">
        <v>19</v>
      </c>
      <c r="Z13" s="24" t="s">
        <v>17</v>
      </c>
      <c r="AA13" s="27" t="s">
        <v>1</v>
      </c>
      <c r="AB13" s="25" t="s">
        <v>21</v>
      </c>
      <c r="AC13" s="28" t="s">
        <v>18</v>
      </c>
      <c r="AD13" s="23" t="s">
        <v>22</v>
      </c>
      <c r="AE13" s="26" t="s">
        <v>20</v>
      </c>
      <c r="AF13" s="22" t="s">
        <v>19</v>
      </c>
      <c r="AG13" s="24" t="s">
        <v>17</v>
      </c>
      <c r="AH13" s="27" t="s">
        <v>1</v>
      </c>
      <c r="AI13" s="25" t="s">
        <v>21</v>
      </c>
      <c r="AJ13" s="28" t="s">
        <v>18</v>
      </c>
      <c r="AK13" s="23" t="s">
        <v>22</v>
      </c>
      <c r="AL13" s="26" t="s">
        <v>20</v>
      </c>
      <c r="AM13" s="22" t="s">
        <v>19</v>
      </c>
      <c r="AN13" s="24" t="s">
        <v>17</v>
      </c>
      <c r="AO13" s="27" t="s">
        <v>1</v>
      </c>
      <c r="AP13" s="25" t="s">
        <v>21</v>
      </c>
      <c r="AQ13" s="28" t="s">
        <v>18</v>
      </c>
      <c r="AR13" s="23" t="s">
        <v>22</v>
      </c>
      <c r="AS13" s="26" t="s">
        <v>20</v>
      </c>
      <c r="AT13" s="22" t="s">
        <v>19</v>
      </c>
      <c r="AU13" s="24" t="s">
        <v>17</v>
      </c>
      <c r="AV13" s="27" t="s">
        <v>1</v>
      </c>
      <c r="AW13" s="25" t="s">
        <v>21</v>
      </c>
      <c r="AX13" s="28" t="s">
        <v>18</v>
      </c>
      <c r="AY13" s="23" t="s">
        <v>22</v>
      </c>
      <c r="AZ13" s="26" t="s">
        <v>20</v>
      </c>
    </row>
    <row r="14" spans="1:52" ht="15.5" x14ac:dyDescent="0.35">
      <c r="A14" s="12">
        <v>8</v>
      </c>
      <c r="B14" s="28" t="s">
        <v>18</v>
      </c>
      <c r="C14" s="23" t="s">
        <v>22</v>
      </c>
      <c r="D14" s="26" t="s">
        <v>20</v>
      </c>
      <c r="E14" s="22" t="s">
        <v>19</v>
      </c>
      <c r="F14" s="24" t="s">
        <v>17</v>
      </c>
      <c r="G14" s="27" t="s">
        <v>1</v>
      </c>
      <c r="H14" s="25" t="s">
        <v>21</v>
      </c>
      <c r="I14" s="28" t="s">
        <v>18</v>
      </c>
      <c r="J14" s="23" t="s">
        <v>22</v>
      </c>
      <c r="K14" s="26" t="s">
        <v>20</v>
      </c>
      <c r="L14" s="22" t="s">
        <v>19</v>
      </c>
      <c r="M14" s="24" t="s">
        <v>17</v>
      </c>
      <c r="N14" s="27" t="s">
        <v>1</v>
      </c>
      <c r="O14" s="25" t="s">
        <v>21</v>
      </c>
      <c r="P14" s="28" t="s">
        <v>18</v>
      </c>
      <c r="Q14" s="23" t="s">
        <v>22</v>
      </c>
      <c r="R14" s="26" t="s">
        <v>20</v>
      </c>
      <c r="S14" s="22" t="s">
        <v>19</v>
      </c>
      <c r="T14" s="24" t="s">
        <v>17</v>
      </c>
      <c r="U14" s="27" t="s">
        <v>1</v>
      </c>
      <c r="V14" s="25" t="s">
        <v>21</v>
      </c>
      <c r="W14" s="28" t="s">
        <v>18</v>
      </c>
      <c r="X14" s="23" t="s">
        <v>22</v>
      </c>
      <c r="Y14" s="26" t="s">
        <v>20</v>
      </c>
      <c r="Z14" s="22" t="s">
        <v>19</v>
      </c>
      <c r="AA14" s="24" t="s">
        <v>17</v>
      </c>
      <c r="AB14" s="27" t="s">
        <v>1</v>
      </c>
      <c r="AC14" s="25" t="s">
        <v>21</v>
      </c>
      <c r="AD14" s="28" t="s">
        <v>18</v>
      </c>
      <c r="AE14" s="23" t="s">
        <v>22</v>
      </c>
      <c r="AF14" s="26" t="s">
        <v>20</v>
      </c>
      <c r="AG14" s="22" t="s">
        <v>19</v>
      </c>
      <c r="AH14" s="24" t="s">
        <v>17</v>
      </c>
      <c r="AI14" s="27" t="s">
        <v>1</v>
      </c>
      <c r="AJ14" s="25" t="s">
        <v>21</v>
      </c>
      <c r="AK14" s="28" t="s">
        <v>18</v>
      </c>
      <c r="AL14" s="23" t="s">
        <v>22</v>
      </c>
      <c r="AM14" s="26" t="s">
        <v>20</v>
      </c>
      <c r="AN14" s="22" t="s">
        <v>19</v>
      </c>
      <c r="AO14" s="24" t="s">
        <v>17</v>
      </c>
      <c r="AP14" s="27" t="s">
        <v>1</v>
      </c>
      <c r="AQ14" s="25" t="s">
        <v>21</v>
      </c>
      <c r="AR14" s="28" t="s">
        <v>18</v>
      </c>
      <c r="AS14" s="23" t="s">
        <v>22</v>
      </c>
      <c r="AT14" s="26" t="s">
        <v>20</v>
      </c>
      <c r="AU14" s="22" t="s">
        <v>19</v>
      </c>
      <c r="AV14" s="24" t="s">
        <v>17</v>
      </c>
      <c r="AW14" s="27" t="s">
        <v>1</v>
      </c>
      <c r="AX14" s="25" t="s">
        <v>21</v>
      </c>
      <c r="AY14" s="28" t="s">
        <v>18</v>
      </c>
      <c r="AZ14" s="23" t="s">
        <v>22</v>
      </c>
    </row>
    <row r="15" spans="1:52" ht="15.5" x14ac:dyDescent="0.35">
      <c r="A15" s="12">
        <v>9</v>
      </c>
      <c r="B15" s="25" t="s">
        <v>21</v>
      </c>
      <c r="C15" s="28" t="s">
        <v>18</v>
      </c>
      <c r="D15" s="23" t="s">
        <v>22</v>
      </c>
      <c r="E15" s="26" t="s">
        <v>20</v>
      </c>
      <c r="F15" s="22" t="s">
        <v>19</v>
      </c>
      <c r="G15" s="24" t="s">
        <v>17</v>
      </c>
      <c r="H15" s="27" t="s">
        <v>1</v>
      </c>
      <c r="I15" s="25" t="s">
        <v>21</v>
      </c>
      <c r="J15" s="28" t="s">
        <v>18</v>
      </c>
      <c r="K15" s="23" t="s">
        <v>22</v>
      </c>
      <c r="L15" s="26" t="s">
        <v>20</v>
      </c>
      <c r="M15" s="22" t="s">
        <v>19</v>
      </c>
      <c r="N15" s="24" t="s">
        <v>17</v>
      </c>
      <c r="O15" s="27" t="s">
        <v>1</v>
      </c>
      <c r="P15" s="25" t="s">
        <v>21</v>
      </c>
      <c r="Q15" s="28" t="s">
        <v>18</v>
      </c>
      <c r="R15" s="23" t="s">
        <v>22</v>
      </c>
      <c r="S15" s="26" t="s">
        <v>20</v>
      </c>
      <c r="T15" s="22" t="s">
        <v>19</v>
      </c>
      <c r="U15" s="24" t="s">
        <v>17</v>
      </c>
      <c r="V15" s="27" t="s">
        <v>1</v>
      </c>
      <c r="W15" s="25" t="s">
        <v>21</v>
      </c>
      <c r="X15" s="28" t="s">
        <v>18</v>
      </c>
      <c r="Y15" s="23" t="s">
        <v>22</v>
      </c>
      <c r="Z15" s="26" t="s">
        <v>20</v>
      </c>
      <c r="AA15" s="22" t="s">
        <v>19</v>
      </c>
      <c r="AB15" s="24" t="s">
        <v>17</v>
      </c>
      <c r="AC15" s="27" t="s">
        <v>1</v>
      </c>
      <c r="AD15" s="25" t="s">
        <v>21</v>
      </c>
      <c r="AE15" s="28" t="s">
        <v>18</v>
      </c>
      <c r="AF15" s="23" t="s">
        <v>22</v>
      </c>
      <c r="AG15" s="26" t="s">
        <v>20</v>
      </c>
      <c r="AH15" s="22" t="s">
        <v>19</v>
      </c>
      <c r="AI15" s="24" t="s">
        <v>17</v>
      </c>
      <c r="AJ15" s="27" t="s">
        <v>1</v>
      </c>
      <c r="AK15" s="25" t="s">
        <v>21</v>
      </c>
      <c r="AL15" s="28" t="s">
        <v>18</v>
      </c>
      <c r="AM15" s="23" t="s">
        <v>22</v>
      </c>
      <c r="AN15" s="26" t="s">
        <v>20</v>
      </c>
      <c r="AO15" s="22" t="s">
        <v>19</v>
      </c>
      <c r="AP15" s="24" t="s">
        <v>17</v>
      </c>
      <c r="AQ15" s="27" t="s">
        <v>1</v>
      </c>
      <c r="AR15" s="25" t="s">
        <v>21</v>
      </c>
      <c r="AS15" s="28" t="s">
        <v>18</v>
      </c>
      <c r="AT15" s="23" t="s">
        <v>22</v>
      </c>
      <c r="AU15" s="26" t="s">
        <v>20</v>
      </c>
      <c r="AV15" s="22" t="s">
        <v>19</v>
      </c>
      <c r="AW15" s="24" t="s">
        <v>17</v>
      </c>
      <c r="AX15" s="27" t="s">
        <v>1</v>
      </c>
      <c r="AY15" s="25" t="s">
        <v>21</v>
      </c>
      <c r="AZ15" s="28" t="s">
        <v>18</v>
      </c>
    </row>
    <row r="16" spans="1:52" ht="15.5" x14ac:dyDescent="0.35">
      <c r="A16" s="12">
        <v>10</v>
      </c>
      <c r="B16" s="27" t="s">
        <v>1</v>
      </c>
      <c r="C16" s="25" t="s">
        <v>21</v>
      </c>
      <c r="D16" s="28" t="s">
        <v>18</v>
      </c>
      <c r="E16" s="23" t="s">
        <v>22</v>
      </c>
      <c r="F16" s="26" t="s">
        <v>20</v>
      </c>
      <c r="G16" s="22" t="s">
        <v>19</v>
      </c>
      <c r="H16" s="24" t="s">
        <v>17</v>
      </c>
      <c r="I16" s="27" t="s">
        <v>1</v>
      </c>
      <c r="J16" s="25" t="s">
        <v>21</v>
      </c>
      <c r="K16" s="28" t="s">
        <v>18</v>
      </c>
      <c r="L16" s="23" t="s">
        <v>22</v>
      </c>
      <c r="M16" s="26" t="s">
        <v>20</v>
      </c>
      <c r="N16" s="22" t="s">
        <v>19</v>
      </c>
      <c r="O16" s="24" t="s">
        <v>17</v>
      </c>
      <c r="P16" s="27" t="s">
        <v>1</v>
      </c>
      <c r="Q16" s="25" t="s">
        <v>21</v>
      </c>
      <c r="R16" s="28" t="s">
        <v>18</v>
      </c>
      <c r="S16" s="23" t="s">
        <v>22</v>
      </c>
      <c r="T16" s="26" t="s">
        <v>20</v>
      </c>
      <c r="U16" s="22" t="s">
        <v>19</v>
      </c>
      <c r="V16" s="24" t="s">
        <v>17</v>
      </c>
      <c r="W16" s="27" t="s">
        <v>1</v>
      </c>
      <c r="X16" s="25" t="s">
        <v>21</v>
      </c>
      <c r="Y16" s="28" t="s">
        <v>18</v>
      </c>
      <c r="Z16" s="23" t="s">
        <v>22</v>
      </c>
      <c r="AA16" s="26" t="s">
        <v>20</v>
      </c>
      <c r="AB16" s="22" t="s">
        <v>19</v>
      </c>
      <c r="AC16" s="24" t="s">
        <v>17</v>
      </c>
      <c r="AD16" s="27" t="s">
        <v>1</v>
      </c>
      <c r="AE16" s="25" t="s">
        <v>21</v>
      </c>
      <c r="AF16" s="28" t="s">
        <v>18</v>
      </c>
      <c r="AG16" s="23" t="s">
        <v>22</v>
      </c>
      <c r="AH16" s="26" t="s">
        <v>20</v>
      </c>
      <c r="AI16" s="22" t="s">
        <v>19</v>
      </c>
      <c r="AJ16" s="24" t="s">
        <v>17</v>
      </c>
      <c r="AK16" s="27" t="s">
        <v>1</v>
      </c>
      <c r="AL16" s="25" t="s">
        <v>21</v>
      </c>
      <c r="AM16" s="28" t="s">
        <v>18</v>
      </c>
      <c r="AN16" s="23" t="s">
        <v>22</v>
      </c>
      <c r="AO16" s="26" t="s">
        <v>20</v>
      </c>
      <c r="AP16" s="22" t="s">
        <v>19</v>
      </c>
      <c r="AQ16" s="24" t="s">
        <v>17</v>
      </c>
      <c r="AR16" s="27" t="s">
        <v>1</v>
      </c>
      <c r="AS16" s="25" t="s">
        <v>21</v>
      </c>
      <c r="AT16" s="28" t="s">
        <v>18</v>
      </c>
      <c r="AU16" s="23" t="s">
        <v>22</v>
      </c>
      <c r="AV16" s="26" t="s">
        <v>20</v>
      </c>
      <c r="AW16" s="22" t="s">
        <v>19</v>
      </c>
      <c r="AX16" s="24" t="s">
        <v>17</v>
      </c>
      <c r="AY16" s="27" t="s">
        <v>1</v>
      </c>
      <c r="AZ16" s="25" t="s">
        <v>21</v>
      </c>
    </row>
    <row r="17" spans="1:52" ht="16.5" x14ac:dyDescent="0.35">
      <c r="A17" s="12">
        <v>11</v>
      </c>
      <c r="B17" s="24" t="s">
        <v>17</v>
      </c>
      <c r="C17" s="27" t="s">
        <v>1</v>
      </c>
      <c r="D17" s="25" t="s">
        <v>21</v>
      </c>
      <c r="E17" s="28" t="s">
        <v>18</v>
      </c>
      <c r="F17" s="23" t="s">
        <v>22</v>
      </c>
      <c r="G17" s="26" t="s">
        <v>20</v>
      </c>
      <c r="H17" s="22" t="s">
        <v>19</v>
      </c>
      <c r="I17" s="24" t="s">
        <v>17</v>
      </c>
      <c r="J17" s="27" t="s">
        <v>1</v>
      </c>
      <c r="K17" s="25" t="s">
        <v>21</v>
      </c>
      <c r="L17" s="28" t="s">
        <v>18</v>
      </c>
      <c r="M17" s="23" t="s">
        <v>22</v>
      </c>
      <c r="N17" s="26" t="s">
        <v>20</v>
      </c>
      <c r="O17" s="22" t="s">
        <v>19</v>
      </c>
      <c r="P17" s="24" t="s">
        <v>17</v>
      </c>
      <c r="Q17" s="27" t="s">
        <v>1</v>
      </c>
      <c r="R17" s="25" t="s">
        <v>21</v>
      </c>
      <c r="S17" s="28" t="s">
        <v>18</v>
      </c>
      <c r="T17" s="23" t="s">
        <v>22</v>
      </c>
      <c r="U17" s="26" t="s">
        <v>20</v>
      </c>
      <c r="V17" s="29" t="s">
        <v>27</v>
      </c>
      <c r="W17" s="24" t="s">
        <v>17</v>
      </c>
      <c r="X17" s="27" t="s">
        <v>1</v>
      </c>
      <c r="Y17" s="25" t="s">
        <v>21</v>
      </c>
      <c r="Z17" s="28" t="s">
        <v>18</v>
      </c>
      <c r="AA17" s="23" t="s">
        <v>22</v>
      </c>
      <c r="AB17" s="26" t="s">
        <v>20</v>
      </c>
      <c r="AC17" s="22" t="s">
        <v>19</v>
      </c>
      <c r="AD17" s="24" t="s">
        <v>17</v>
      </c>
      <c r="AE17" s="27" t="s">
        <v>1</v>
      </c>
      <c r="AF17" s="25" t="s">
        <v>21</v>
      </c>
      <c r="AG17" s="28" t="s">
        <v>18</v>
      </c>
      <c r="AH17" s="23" t="s">
        <v>22</v>
      </c>
      <c r="AI17" s="26" t="s">
        <v>20</v>
      </c>
      <c r="AJ17" s="22" t="s">
        <v>19</v>
      </c>
      <c r="AK17" s="24" t="s">
        <v>17</v>
      </c>
      <c r="AL17" s="27" t="s">
        <v>1</v>
      </c>
      <c r="AM17" s="25" t="s">
        <v>21</v>
      </c>
      <c r="AN17" s="28" t="s">
        <v>18</v>
      </c>
      <c r="AO17" s="23" t="s">
        <v>22</v>
      </c>
      <c r="AP17" s="26" t="s">
        <v>20</v>
      </c>
      <c r="AQ17" s="22" t="s">
        <v>19</v>
      </c>
      <c r="AR17" s="24" t="s">
        <v>17</v>
      </c>
      <c r="AS17" s="27" t="s">
        <v>1</v>
      </c>
      <c r="AT17" s="25" t="s">
        <v>21</v>
      </c>
      <c r="AU17" s="28" t="s">
        <v>18</v>
      </c>
      <c r="AV17" s="23" t="s">
        <v>22</v>
      </c>
      <c r="AW17" s="26" t="s">
        <v>20</v>
      </c>
      <c r="AX17" s="22" t="s">
        <v>19</v>
      </c>
      <c r="AY17" s="24" t="s">
        <v>17</v>
      </c>
      <c r="AZ17" s="27" t="s">
        <v>1</v>
      </c>
    </row>
    <row r="18" spans="1:52" ht="15.5" x14ac:dyDescent="0.35">
      <c r="A18" s="12">
        <v>12</v>
      </c>
      <c r="B18" s="22" t="s">
        <v>19</v>
      </c>
      <c r="C18" s="24" t="s">
        <v>17</v>
      </c>
      <c r="D18" s="27" t="s">
        <v>1</v>
      </c>
      <c r="E18" s="25" t="s">
        <v>21</v>
      </c>
      <c r="F18" s="28" t="s">
        <v>18</v>
      </c>
      <c r="G18" s="23" t="s">
        <v>22</v>
      </c>
      <c r="H18" s="26" t="s">
        <v>20</v>
      </c>
      <c r="I18" s="22" t="s">
        <v>19</v>
      </c>
      <c r="J18" s="24" t="s">
        <v>17</v>
      </c>
      <c r="K18" s="27" t="s">
        <v>1</v>
      </c>
      <c r="L18" s="25" t="s">
        <v>21</v>
      </c>
      <c r="M18" s="28" t="s">
        <v>18</v>
      </c>
      <c r="N18" s="23" t="s">
        <v>22</v>
      </c>
      <c r="O18" s="26" t="s">
        <v>20</v>
      </c>
      <c r="P18" s="22" t="s">
        <v>19</v>
      </c>
      <c r="Q18" s="24" t="s">
        <v>17</v>
      </c>
      <c r="R18" s="27" t="s">
        <v>1</v>
      </c>
      <c r="S18" s="25" t="s">
        <v>21</v>
      </c>
      <c r="T18" s="28" t="s">
        <v>18</v>
      </c>
      <c r="U18" s="23" t="s">
        <v>22</v>
      </c>
      <c r="V18" s="26" t="s">
        <v>20</v>
      </c>
      <c r="W18" s="22" t="s">
        <v>19</v>
      </c>
      <c r="X18" s="24" t="s">
        <v>17</v>
      </c>
      <c r="Y18" s="27" t="s">
        <v>1</v>
      </c>
      <c r="Z18" s="25" t="s">
        <v>21</v>
      </c>
      <c r="AA18" s="28" t="s">
        <v>18</v>
      </c>
      <c r="AB18" s="23" t="s">
        <v>22</v>
      </c>
      <c r="AC18" s="26" t="s">
        <v>20</v>
      </c>
      <c r="AD18" s="22" t="s">
        <v>19</v>
      </c>
      <c r="AE18" s="24" t="s">
        <v>17</v>
      </c>
      <c r="AF18" s="27" t="s">
        <v>1</v>
      </c>
      <c r="AG18" s="25" t="s">
        <v>21</v>
      </c>
      <c r="AH18" s="28" t="s">
        <v>18</v>
      </c>
      <c r="AI18" s="23" t="s">
        <v>22</v>
      </c>
      <c r="AJ18" s="26" t="s">
        <v>20</v>
      </c>
      <c r="AK18" s="22" t="s">
        <v>19</v>
      </c>
      <c r="AL18" s="24" t="s">
        <v>17</v>
      </c>
      <c r="AM18" s="27" t="s">
        <v>1</v>
      </c>
      <c r="AN18" s="25" t="s">
        <v>21</v>
      </c>
      <c r="AO18" s="28" t="s">
        <v>18</v>
      </c>
      <c r="AP18" s="23" t="s">
        <v>22</v>
      </c>
      <c r="AQ18" s="26" t="s">
        <v>20</v>
      </c>
      <c r="AR18" s="22" t="s">
        <v>19</v>
      </c>
      <c r="AS18" s="24" t="s">
        <v>17</v>
      </c>
      <c r="AT18" s="27" t="s">
        <v>1</v>
      </c>
      <c r="AU18" s="25" t="s">
        <v>21</v>
      </c>
      <c r="AV18" s="28" t="s">
        <v>18</v>
      </c>
      <c r="AW18" s="23" t="s">
        <v>22</v>
      </c>
      <c r="AX18" s="26" t="s">
        <v>20</v>
      </c>
      <c r="AY18" s="22" t="s">
        <v>19</v>
      </c>
      <c r="AZ18" s="24" t="s">
        <v>17</v>
      </c>
    </row>
    <row r="19" spans="1:52" ht="15.5" x14ac:dyDescent="0.35">
      <c r="A19" s="12">
        <v>13</v>
      </c>
      <c r="B19" s="26" t="s">
        <v>20</v>
      </c>
      <c r="C19" s="22" t="s">
        <v>19</v>
      </c>
      <c r="D19" s="24" t="s">
        <v>17</v>
      </c>
      <c r="E19" s="27" t="s">
        <v>1</v>
      </c>
      <c r="F19" s="25" t="s">
        <v>21</v>
      </c>
      <c r="G19" s="28" t="s">
        <v>18</v>
      </c>
      <c r="H19" s="23" t="s">
        <v>22</v>
      </c>
      <c r="I19" s="26" t="s">
        <v>20</v>
      </c>
      <c r="J19" s="22" t="s">
        <v>19</v>
      </c>
      <c r="K19" s="24" t="s">
        <v>17</v>
      </c>
      <c r="L19" s="27" t="s">
        <v>1</v>
      </c>
      <c r="M19" s="25" t="s">
        <v>21</v>
      </c>
      <c r="N19" s="28" t="s">
        <v>18</v>
      </c>
      <c r="O19" s="23" t="s">
        <v>22</v>
      </c>
      <c r="P19" s="26" t="s">
        <v>20</v>
      </c>
      <c r="Q19" s="22" t="s">
        <v>19</v>
      </c>
      <c r="R19" s="24" t="s">
        <v>17</v>
      </c>
      <c r="S19" s="27" t="s">
        <v>1</v>
      </c>
      <c r="T19" s="25" t="s">
        <v>21</v>
      </c>
      <c r="U19" s="28" t="s">
        <v>18</v>
      </c>
      <c r="V19" s="23" t="s">
        <v>22</v>
      </c>
      <c r="W19" s="26" t="s">
        <v>20</v>
      </c>
      <c r="X19" s="22" t="s">
        <v>19</v>
      </c>
      <c r="Y19" s="24" t="s">
        <v>17</v>
      </c>
      <c r="Z19" s="27" t="s">
        <v>1</v>
      </c>
      <c r="AA19" s="25" t="s">
        <v>21</v>
      </c>
      <c r="AB19" s="28" t="s">
        <v>18</v>
      </c>
      <c r="AC19" s="23" t="s">
        <v>22</v>
      </c>
      <c r="AD19" s="26" t="s">
        <v>20</v>
      </c>
      <c r="AE19" s="22" t="s">
        <v>19</v>
      </c>
      <c r="AF19" s="24" t="s">
        <v>17</v>
      </c>
      <c r="AG19" s="27" t="s">
        <v>1</v>
      </c>
      <c r="AH19" s="25" t="s">
        <v>21</v>
      </c>
      <c r="AI19" s="28" t="s">
        <v>18</v>
      </c>
      <c r="AJ19" s="23" t="s">
        <v>22</v>
      </c>
      <c r="AK19" s="26" t="s">
        <v>20</v>
      </c>
      <c r="AL19" s="22" t="s">
        <v>19</v>
      </c>
      <c r="AM19" s="24" t="s">
        <v>17</v>
      </c>
      <c r="AN19" s="27" t="s">
        <v>1</v>
      </c>
      <c r="AO19" s="25" t="s">
        <v>21</v>
      </c>
      <c r="AP19" s="28" t="s">
        <v>18</v>
      </c>
      <c r="AQ19" s="23" t="s">
        <v>22</v>
      </c>
      <c r="AR19" s="26" t="s">
        <v>20</v>
      </c>
      <c r="AS19" s="22" t="s">
        <v>19</v>
      </c>
      <c r="AT19" s="24" t="s">
        <v>17</v>
      </c>
      <c r="AU19" s="27" t="s">
        <v>1</v>
      </c>
      <c r="AV19" s="25" t="s">
        <v>21</v>
      </c>
      <c r="AW19" s="28" t="s">
        <v>18</v>
      </c>
      <c r="AX19" s="23" t="s">
        <v>22</v>
      </c>
      <c r="AY19" s="26" t="s">
        <v>20</v>
      </c>
      <c r="AZ19" s="22" t="s">
        <v>19</v>
      </c>
    </row>
    <row r="20" spans="1:52" ht="15.5" x14ac:dyDescent="0.35">
      <c r="A20" s="12">
        <v>14</v>
      </c>
      <c r="B20" s="23" t="s">
        <v>22</v>
      </c>
      <c r="C20" s="26" t="s">
        <v>20</v>
      </c>
      <c r="D20" s="22" t="s">
        <v>19</v>
      </c>
      <c r="E20" s="24" t="s">
        <v>17</v>
      </c>
      <c r="F20" s="27" t="s">
        <v>1</v>
      </c>
      <c r="G20" s="25" t="s">
        <v>21</v>
      </c>
      <c r="H20" s="28" t="s">
        <v>18</v>
      </c>
      <c r="I20" s="23" t="s">
        <v>22</v>
      </c>
      <c r="J20" s="26" t="s">
        <v>20</v>
      </c>
      <c r="K20" s="22" t="s">
        <v>19</v>
      </c>
      <c r="L20" s="24" t="s">
        <v>17</v>
      </c>
      <c r="M20" s="27" t="s">
        <v>1</v>
      </c>
      <c r="N20" s="25" t="s">
        <v>21</v>
      </c>
      <c r="O20" s="28" t="s">
        <v>18</v>
      </c>
      <c r="P20" s="23" t="s">
        <v>22</v>
      </c>
      <c r="Q20" s="26" t="s">
        <v>20</v>
      </c>
      <c r="R20" s="22" t="s">
        <v>19</v>
      </c>
      <c r="S20" s="24" t="s">
        <v>17</v>
      </c>
      <c r="T20" s="27" t="s">
        <v>1</v>
      </c>
      <c r="U20" s="25" t="s">
        <v>21</v>
      </c>
      <c r="V20" s="28" t="s">
        <v>18</v>
      </c>
      <c r="W20" s="23" t="s">
        <v>22</v>
      </c>
      <c r="X20" s="26" t="s">
        <v>20</v>
      </c>
      <c r="Y20" s="22" t="s">
        <v>19</v>
      </c>
      <c r="Z20" s="24" t="s">
        <v>17</v>
      </c>
      <c r="AA20" s="27" t="s">
        <v>1</v>
      </c>
      <c r="AB20" s="25" t="s">
        <v>21</v>
      </c>
      <c r="AC20" s="28" t="s">
        <v>18</v>
      </c>
      <c r="AD20" s="23" t="s">
        <v>22</v>
      </c>
      <c r="AE20" s="26" t="s">
        <v>20</v>
      </c>
      <c r="AF20" s="22" t="s">
        <v>19</v>
      </c>
      <c r="AG20" s="24" t="s">
        <v>17</v>
      </c>
      <c r="AH20" s="27" t="s">
        <v>1</v>
      </c>
      <c r="AI20" s="25" t="s">
        <v>21</v>
      </c>
      <c r="AJ20" s="28" t="s">
        <v>18</v>
      </c>
      <c r="AK20" s="23" t="s">
        <v>22</v>
      </c>
      <c r="AL20" s="26" t="s">
        <v>20</v>
      </c>
      <c r="AM20" s="22" t="s">
        <v>19</v>
      </c>
      <c r="AN20" s="24" t="s">
        <v>17</v>
      </c>
      <c r="AO20" s="27" t="s">
        <v>1</v>
      </c>
      <c r="AP20" s="25" t="s">
        <v>21</v>
      </c>
      <c r="AQ20" s="28" t="s">
        <v>18</v>
      </c>
      <c r="AR20" s="23" t="s">
        <v>22</v>
      </c>
      <c r="AS20" s="26" t="s">
        <v>20</v>
      </c>
      <c r="AT20" s="22" t="s">
        <v>19</v>
      </c>
      <c r="AU20" s="24" t="s">
        <v>17</v>
      </c>
      <c r="AV20" s="27" t="s">
        <v>1</v>
      </c>
      <c r="AW20" s="25" t="s">
        <v>21</v>
      </c>
      <c r="AX20" s="28" t="s">
        <v>18</v>
      </c>
      <c r="AY20" s="23" t="s">
        <v>22</v>
      </c>
      <c r="AZ20" s="26" t="s">
        <v>20</v>
      </c>
    </row>
    <row r="21" spans="1:52" ht="15.5" x14ac:dyDescent="0.35">
      <c r="A21" s="12">
        <v>15</v>
      </c>
      <c r="B21" s="28" t="s">
        <v>18</v>
      </c>
      <c r="C21" s="23" t="s">
        <v>22</v>
      </c>
      <c r="D21" s="26" t="s">
        <v>20</v>
      </c>
      <c r="E21" s="22" t="s">
        <v>19</v>
      </c>
      <c r="F21" s="24" t="s">
        <v>17</v>
      </c>
      <c r="G21" s="27" t="s">
        <v>1</v>
      </c>
      <c r="H21" s="25" t="s">
        <v>21</v>
      </c>
      <c r="I21" s="28" t="s">
        <v>18</v>
      </c>
      <c r="J21" s="23" t="s">
        <v>22</v>
      </c>
      <c r="K21" s="26" t="s">
        <v>20</v>
      </c>
      <c r="L21" s="22" t="s">
        <v>19</v>
      </c>
      <c r="M21" s="24" t="s">
        <v>17</v>
      </c>
      <c r="N21" s="27" t="s">
        <v>1</v>
      </c>
      <c r="O21" s="25" t="s">
        <v>21</v>
      </c>
      <c r="P21" s="28" t="s">
        <v>18</v>
      </c>
      <c r="Q21" s="23" t="s">
        <v>22</v>
      </c>
      <c r="R21" s="26" t="s">
        <v>20</v>
      </c>
      <c r="S21" s="22" t="s">
        <v>19</v>
      </c>
      <c r="T21" s="24" t="s">
        <v>17</v>
      </c>
      <c r="U21" s="27" t="s">
        <v>1</v>
      </c>
      <c r="V21" s="25" t="s">
        <v>21</v>
      </c>
      <c r="W21" s="28" t="s">
        <v>18</v>
      </c>
      <c r="X21" s="23" t="s">
        <v>22</v>
      </c>
      <c r="Y21" s="26" t="s">
        <v>20</v>
      </c>
      <c r="Z21" s="22" t="s">
        <v>19</v>
      </c>
      <c r="AA21" s="24" t="s">
        <v>17</v>
      </c>
      <c r="AB21" s="27" t="s">
        <v>1</v>
      </c>
      <c r="AC21" s="25" t="s">
        <v>21</v>
      </c>
      <c r="AD21" s="28" t="s">
        <v>18</v>
      </c>
      <c r="AE21" s="23" t="s">
        <v>22</v>
      </c>
      <c r="AF21" s="26" t="s">
        <v>20</v>
      </c>
      <c r="AG21" s="22" t="s">
        <v>19</v>
      </c>
      <c r="AH21" s="24" t="s">
        <v>17</v>
      </c>
      <c r="AI21" s="27" t="s">
        <v>1</v>
      </c>
      <c r="AJ21" s="25" t="s">
        <v>21</v>
      </c>
      <c r="AK21" s="28" t="s">
        <v>18</v>
      </c>
      <c r="AL21" s="23" t="s">
        <v>22</v>
      </c>
      <c r="AM21" s="26" t="s">
        <v>20</v>
      </c>
      <c r="AN21" s="22" t="s">
        <v>19</v>
      </c>
      <c r="AO21" s="24" t="s">
        <v>17</v>
      </c>
      <c r="AP21" s="27" t="s">
        <v>1</v>
      </c>
      <c r="AQ21" s="25" t="s">
        <v>21</v>
      </c>
      <c r="AR21" s="28" t="s">
        <v>18</v>
      </c>
      <c r="AS21" s="23" t="s">
        <v>22</v>
      </c>
      <c r="AT21" s="26" t="s">
        <v>20</v>
      </c>
      <c r="AU21" s="22" t="s">
        <v>19</v>
      </c>
      <c r="AV21" s="24" t="s">
        <v>17</v>
      </c>
      <c r="AW21" s="27" t="s">
        <v>1</v>
      </c>
      <c r="AX21" s="25" t="s">
        <v>21</v>
      </c>
      <c r="AY21" s="28" t="s">
        <v>18</v>
      </c>
      <c r="AZ21" s="23" t="s">
        <v>22</v>
      </c>
    </row>
    <row r="22" spans="1:52" ht="15.5" x14ac:dyDescent="0.35">
      <c r="A22" s="12">
        <v>16</v>
      </c>
      <c r="B22" s="25" t="s">
        <v>21</v>
      </c>
      <c r="C22" s="28" t="s">
        <v>18</v>
      </c>
      <c r="D22" s="23" t="s">
        <v>22</v>
      </c>
      <c r="E22" s="26" t="s">
        <v>20</v>
      </c>
      <c r="F22" s="22" t="s">
        <v>19</v>
      </c>
      <c r="G22" s="24" t="s">
        <v>17</v>
      </c>
      <c r="H22" s="27" t="s">
        <v>1</v>
      </c>
      <c r="I22" s="25" t="s">
        <v>21</v>
      </c>
      <c r="J22" s="28" t="s">
        <v>18</v>
      </c>
      <c r="K22" s="23" t="s">
        <v>22</v>
      </c>
      <c r="L22" s="26" t="s">
        <v>20</v>
      </c>
      <c r="M22" s="22" t="s">
        <v>19</v>
      </c>
      <c r="N22" s="24" t="s">
        <v>17</v>
      </c>
      <c r="O22" s="27" t="s">
        <v>1</v>
      </c>
      <c r="P22" s="25" t="s">
        <v>21</v>
      </c>
      <c r="Q22" s="28" t="s">
        <v>18</v>
      </c>
      <c r="R22" s="23" t="s">
        <v>22</v>
      </c>
      <c r="S22" s="26" t="s">
        <v>20</v>
      </c>
      <c r="T22" s="22" t="s">
        <v>19</v>
      </c>
      <c r="U22" s="24" t="s">
        <v>17</v>
      </c>
      <c r="V22" s="27" t="s">
        <v>1</v>
      </c>
      <c r="W22" s="25" t="s">
        <v>21</v>
      </c>
      <c r="X22" s="28" t="s">
        <v>18</v>
      </c>
      <c r="Y22" s="23" t="s">
        <v>22</v>
      </c>
      <c r="Z22" s="26" t="s">
        <v>20</v>
      </c>
      <c r="AA22" s="22" t="s">
        <v>19</v>
      </c>
      <c r="AB22" s="24" t="s">
        <v>17</v>
      </c>
      <c r="AC22" s="27" t="s">
        <v>1</v>
      </c>
      <c r="AD22" s="25" t="s">
        <v>21</v>
      </c>
      <c r="AE22" s="28" t="s">
        <v>18</v>
      </c>
      <c r="AF22" s="23" t="s">
        <v>22</v>
      </c>
      <c r="AG22" s="26" t="s">
        <v>20</v>
      </c>
      <c r="AH22" s="22" t="s">
        <v>19</v>
      </c>
      <c r="AI22" s="24" t="s">
        <v>17</v>
      </c>
      <c r="AJ22" s="27" t="s">
        <v>1</v>
      </c>
      <c r="AK22" s="25" t="s">
        <v>21</v>
      </c>
      <c r="AL22" s="28" t="s">
        <v>18</v>
      </c>
      <c r="AM22" s="23" t="s">
        <v>22</v>
      </c>
      <c r="AN22" s="26" t="s">
        <v>20</v>
      </c>
      <c r="AO22" s="22" t="s">
        <v>19</v>
      </c>
      <c r="AP22" s="24" t="s">
        <v>17</v>
      </c>
      <c r="AQ22" s="27" t="s">
        <v>1</v>
      </c>
      <c r="AR22" s="25" t="s">
        <v>21</v>
      </c>
      <c r="AS22" s="28" t="s">
        <v>18</v>
      </c>
      <c r="AT22" s="23" t="s">
        <v>22</v>
      </c>
      <c r="AU22" s="26" t="s">
        <v>20</v>
      </c>
      <c r="AV22" s="22" t="s">
        <v>19</v>
      </c>
      <c r="AW22" s="24" t="s">
        <v>17</v>
      </c>
      <c r="AX22" s="27" t="s">
        <v>1</v>
      </c>
      <c r="AY22" s="25" t="s">
        <v>21</v>
      </c>
      <c r="AZ22" s="28" t="s">
        <v>18</v>
      </c>
    </row>
    <row r="23" spans="1:52" ht="15.5" x14ac:dyDescent="0.35">
      <c r="A23" s="12">
        <v>17</v>
      </c>
      <c r="B23" s="27" t="s">
        <v>1</v>
      </c>
      <c r="C23" s="25" t="s">
        <v>21</v>
      </c>
      <c r="D23" s="28" t="s">
        <v>18</v>
      </c>
      <c r="E23" s="23" t="s">
        <v>22</v>
      </c>
      <c r="F23" s="26" t="s">
        <v>20</v>
      </c>
      <c r="G23" s="22" t="s">
        <v>19</v>
      </c>
      <c r="H23" s="24" t="s">
        <v>17</v>
      </c>
      <c r="I23" s="27" t="s">
        <v>1</v>
      </c>
      <c r="J23" s="25" t="s">
        <v>21</v>
      </c>
      <c r="K23" s="28" t="s">
        <v>18</v>
      </c>
      <c r="L23" s="23" t="s">
        <v>22</v>
      </c>
      <c r="M23" s="26" t="s">
        <v>20</v>
      </c>
      <c r="N23" s="22" t="s">
        <v>19</v>
      </c>
      <c r="O23" s="24" t="s">
        <v>17</v>
      </c>
      <c r="P23" s="27" t="s">
        <v>1</v>
      </c>
      <c r="Q23" s="25" t="s">
        <v>21</v>
      </c>
      <c r="R23" s="28" t="s">
        <v>18</v>
      </c>
      <c r="S23" s="23" t="s">
        <v>22</v>
      </c>
      <c r="T23" s="26" t="s">
        <v>20</v>
      </c>
      <c r="U23" s="22" t="s">
        <v>19</v>
      </c>
      <c r="V23" s="24" t="s">
        <v>17</v>
      </c>
      <c r="W23" s="27" t="s">
        <v>1</v>
      </c>
      <c r="X23" s="25" t="s">
        <v>21</v>
      </c>
      <c r="Y23" s="28" t="s">
        <v>18</v>
      </c>
      <c r="Z23" s="23" t="s">
        <v>22</v>
      </c>
      <c r="AA23" s="26" t="s">
        <v>20</v>
      </c>
      <c r="AB23" s="22" t="s">
        <v>19</v>
      </c>
      <c r="AC23" s="24" t="s">
        <v>17</v>
      </c>
      <c r="AD23" s="27" t="s">
        <v>1</v>
      </c>
      <c r="AE23" s="25" t="s">
        <v>21</v>
      </c>
      <c r="AF23" s="28" t="s">
        <v>18</v>
      </c>
      <c r="AG23" s="23" t="s">
        <v>22</v>
      </c>
      <c r="AH23" s="26" t="s">
        <v>20</v>
      </c>
      <c r="AI23" s="22" t="s">
        <v>19</v>
      </c>
      <c r="AJ23" s="24" t="s">
        <v>17</v>
      </c>
      <c r="AK23" s="27" t="s">
        <v>1</v>
      </c>
      <c r="AL23" s="25" t="s">
        <v>21</v>
      </c>
      <c r="AM23" s="28" t="s">
        <v>18</v>
      </c>
      <c r="AN23" s="23" t="s">
        <v>22</v>
      </c>
      <c r="AO23" s="26" t="s">
        <v>20</v>
      </c>
      <c r="AP23" s="22" t="s">
        <v>19</v>
      </c>
      <c r="AQ23" s="24" t="s">
        <v>17</v>
      </c>
      <c r="AR23" s="27" t="s">
        <v>1</v>
      </c>
      <c r="AS23" s="25" t="s">
        <v>21</v>
      </c>
      <c r="AT23" s="28" t="s">
        <v>18</v>
      </c>
      <c r="AU23" s="23" t="s">
        <v>22</v>
      </c>
      <c r="AV23" s="26" t="s">
        <v>20</v>
      </c>
      <c r="AW23" s="22" t="s">
        <v>19</v>
      </c>
      <c r="AX23" s="24" t="s">
        <v>17</v>
      </c>
      <c r="AY23" s="27" t="s">
        <v>1</v>
      </c>
      <c r="AZ23" s="25" t="s">
        <v>21</v>
      </c>
    </row>
    <row r="24" spans="1:52" ht="15.5" x14ac:dyDescent="0.35">
      <c r="A24" s="12">
        <v>18</v>
      </c>
      <c r="B24" s="24" t="s">
        <v>17</v>
      </c>
      <c r="C24" s="27" t="s">
        <v>1</v>
      </c>
      <c r="D24" s="25" t="s">
        <v>21</v>
      </c>
      <c r="E24" s="28" t="s">
        <v>18</v>
      </c>
      <c r="F24" s="23" t="s">
        <v>22</v>
      </c>
      <c r="G24" s="26" t="s">
        <v>20</v>
      </c>
      <c r="H24" s="22" t="s">
        <v>19</v>
      </c>
      <c r="I24" s="24" t="s">
        <v>17</v>
      </c>
      <c r="J24" s="27" t="s">
        <v>1</v>
      </c>
      <c r="K24" s="25" t="s">
        <v>21</v>
      </c>
      <c r="L24" s="28" t="s">
        <v>18</v>
      </c>
      <c r="M24" s="23" t="s">
        <v>22</v>
      </c>
      <c r="N24" s="26" t="s">
        <v>20</v>
      </c>
      <c r="O24" s="22" t="s">
        <v>19</v>
      </c>
      <c r="P24" s="24" t="s">
        <v>17</v>
      </c>
      <c r="Q24" s="27" t="s">
        <v>1</v>
      </c>
      <c r="R24" s="25" t="s">
        <v>21</v>
      </c>
      <c r="S24" s="28" t="s">
        <v>18</v>
      </c>
      <c r="T24" s="23" t="s">
        <v>22</v>
      </c>
      <c r="U24" s="26" t="s">
        <v>20</v>
      </c>
      <c r="V24" s="22" t="s">
        <v>19</v>
      </c>
      <c r="W24" s="24" t="s">
        <v>17</v>
      </c>
      <c r="X24" s="27" t="s">
        <v>1</v>
      </c>
      <c r="Y24" s="25" t="s">
        <v>21</v>
      </c>
      <c r="Z24" s="28" t="s">
        <v>18</v>
      </c>
      <c r="AA24" s="23" t="s">
        <v>22</v>
      </c>
      <c r="AB24" s="26" t="s">
        <v>20</v>
      </c>
      <c r="AC24" s="22" t="s">
        <v>19</v>
      </c>
      <c r="AD24" s="24" t="s">
        <v>17</v>
      </c>
      <c r="AE24" s="27" t="s">
        <v>1</v>
      </c>
      <c r="AF24" s="25" t="s">
        <v>21</v>
      </c>
      <c r="AG24" s="28" t="s">
        <v>18</v>
      </c>
      <c r="AH24" s="23" t="s">
        <v>22</v>
      </c>
      <c r="AI24" s="26" t="s">
        <v>20</v>
      </c>
      <c r="AJ24" s="22" t="s">
        <v>19</v>
      </c>
      <c r="AK24" s="24" t="s">
        <v>17</v>
      </c>
      <c r="AL24" s="27" t="s">
        <v>1</v>
      </c>
      <c r="AM24" s="25" t="s">
        <v>21</v>
      </c>
      <c r="AN24" s="28" t="s">
        <v>18</v>
      </c>
      <c r="AO24" s="23" t="s">
        <v>22</v>
      </c>
      <c r="AP24" s="26" t="s">
        <v>20</v>
      </c>
      <c r="AQ24" s="22" t="s">
        <v>19</v>
      </c>
      <c r="AR24" s="24" t="s">
        <v>17</v>
      </c>
      <c r="AS24" s="27" t="s">
        <v>1</v>
      </c>
      <c r="AT24" s="25" t="s">
        <v>21</v>
      </c>
      <c r="AU24" s="28" t="s">
        <v>18</v>
      </c>
      <c r="AV24" s="23" t="s">
        <v>22</v>
      </c>
      <c r="AW24" s="26" t="s">
        <v>20</v>
      </c>
      <c r="AX24" s="22" t="s">
        <v>19</v>
      </c>
      <c r="AY24" s="24" t="s">
        <v>17</v>
      </c>
      <c r="AZ24" s="27" t="s">
        <v>1</v>
      </c>
    </row>
    <row r="25" spans="1:52" ht="15.5" x14ac:dyDescent="0.35">
      <c r="A25" s="12">
        <v>19</v>
      </c>
      <c r="B25" s="22" t="s">
        <v>19</v>
      </c>
      <c r="C25" s="24" t="s">
        <v>17</v>
      </c>
      <c r="D25" s="27" t="s">
        <v>1</v>
      </c>
      <c r="E25" s="25" t="s">
        <v>21</v>
      </c>
      <c r="F25" s="28" t="s">
        <v>18</v>
      </c>
      <c r="G25" s="23" t="s">
        <v>22</v>
      </c>
      <c r="H25" s="26" t="s">
        <v>20</v>
      </c>
      <c r="I25" s="22" t="s">
        <v>19</v>
      </c>
      <c r="J25" s="24" t="s">
        <v>17</v>
      </c>
      <c r="K25" s="27" t="s">
        <v>1</v>
      </c>
      <c r="L25" s="25" t="s">
        <v>21</v>
      </c>
      <c r="M25" s="28" t="s">
        <v>18</v>
      </c>
      <c r="N25" s="23" t="s">
        <v>22</v>
      </c>
      <c r="O25" s="26" t="s">
        <v>20</v>
      </c>
      <c r="P25" s="22" t="s">
        <v>19</v>
      </c>
      <c r="Q25" s="24" t="s">
        <v>17</v>
      </c>
      <c r="R25" s="27" t="s">
        <v>1</v>
      </c>
      <c r="S25" s="25" t="s">
        <v>21</v>
      </c>
      <c r="T25" s="28" t="s">
        <v>18</v>
      </c>
      <c r="U25" s="23" t="s">
        <v>22</v>
      </c>
      <c r="V25" s="26" t="s">
        <v>20</v>
      </c>
      <c r="W25" s="22" t="s">
        <v>19</v>
      </c>
      <c r="X25" s="24" t="s">
        <v>17</v>
      </c>
      <c r="Y25" s="27" t="s">
        <v>1</v>
      </c>
      <c r="Z25" s="25" t="s">
        <v>21</v>
      </c>
      <c r="AA25" s="28" t="s">
        <v>18</v>
      </c>
      <c r="AB25" s="23" t="s">
        <v>22</v>
      </c>
      <c r="AC25" s="26" t="s">
        <v>20</v>
      </c>
      <c r="AD25" s="22" t="s">
        <v>19</v>
      </c>
      <c r="AE25" s="24" t="s">
        <v>17</v>
      </c>
      <c r="AF25" s="27" t="s">
        <v>1</v>
      </c>
      <c r="AG25" s="25" t="s">
        <v>21</v>
      </c>
      <c r="AH25" s="28" t="s">
        <v>18</v>
      </c>
      <c r="AI25" s="23" t="s">
        <v>22</v>
      </c>
      <c r="AJ25" s="26" t="s">
        <v>20</v>
      </c>
      <c r="AK25" s="22" t="s">
        <v>19</v>
      </c>
      <c r="AL25" s="24" t="s">
        <v>17</v>
      </c>
      <c r="AM25" s="27" t="s">
        <v>1</v>
      </c>
      <c r="AN25" s="25" t="s">
        <v>21</v>
      </c>
      <c r="AO25" s="28" t="s">
        <v>18</v>
      </c>
      <c r="AP25" s="23" t="s">
        <v>22</v>
      </c>
      <c r="AQ25" s="26" t="s">
        <v>20</v>
      </c>
      <c r="AR25" s="22" t="s">
        <v>19</v>
      </c>
      <c r="AS25" s="24" t="s">
        <v>17</v>
      </c>
      <c r="AT25" s="27" t="s">
        <v>1</v>
      </c>
      <c r="AU25" s="25" t="s">
        <v>21</v>
      </c>
      <c r="AV25" s="28" t="s">
        <v>18</v>
      </c>
      <c r="AW25" s="23" t="s">
        <v>22</v>
      </c>
      <c r="AX25" s="26" t="s">
        <v>20</v>
      </c>
      <c r="AY25" s="22" t="s">
        <v>19</v>
      </c>
      <c r="AZ25" s="24" t="s">
        <v>17</v>
      </c>
    </row>
    <row r="26" spans="1:52" ht="15.5" x14ac:dyDescent="0.35">
      <c r="A26" s="12">
        <v>20</v>
      </c>
      <c r="B26" s="26" t="s">
        <v>20</v>
      </c>
      <c r="C26" s="22" t="s">
        <v>19</v>
      </c>
      <c r="D26" s="24" t="s">
        <v>17</v>
      </c>
      <c r="E26" s="27" t="s">
        <v>1</v>
      </c>
      <c r="F26" s="25" t="s">
        <v>21</v>
      </c>
      <c r="G26" s="28" t="s">
        <v>18</v>
      </c>
      <c r="H26" s="23" t="s">
        <v>22</v>
      </c>
      <c r="I26" s="26" t="s">
        <v>20</v>
      </c>
      <c r="J26" s="22" t="s">
        <v>19</v>
      </c>
      <c r="K26" s="24" t="s">
        <v>17</v>
      </c>
      <c r="L26" s="27" t="s">
        <v>1</v>
      </c>
      <c r="M26" s="25" t="s">
        <v>21</v>
      </c>
      <c r="N26" s="28" t="s">
        <v>18</v>
      </c>
      <c r="O26" s="23" t="s">
        <v>22</v>
      </c>
      <c r="P26" s="26" t="s">
        <v>20</v>
      </c>
      <c r="Q26" s="22" t="s">
        <v>19</v>
      </c>
      <c r="R26" s="24" t="s">
        <v>17</v>
      </c>
      <c r="S26" s="27" t="s">
        <v>1</v>
      </c>
      <c r="T26" s="25" t="s">
        <v>21</v>
      </c>
      <c r="U26" s="28" t="s">
        <v>18</v>
      </c>
      <c r="V26" s="23" t="s">
        <v>22</v>
      </c>
      <c r="W26" s="26" t="s">
        <v>20</v>
      </c>
      <c r="X26" s="22" t="s">
        <v>19</v>
      </c>
      <c r="Y26" s="24" t="s">
        <v>17</v>
      </c>
      <c r="Z26" s="27" t="s">
        <v>1</v>
      </c>
      <c r="AA26" s="25" t="s">
        <v>21</v>
      </c>
      <c r="AB26" s="28" t="s">
        <v>18</v>
      </c>
      <c r="AC26" s="23" t="s">
        <v>22</v>
      </c>
      <c r="AD26" s="26" t="s">
        <v>20</v>
      </c>
      <c r="AE26" s="22" t="s">
        <v>19</v>
      </c>
      <c r="AF26" s="24" t="s">
        <v>17</v>
      </c>
      <c r="AG26" s="27" t="s">
        <v>1</v>
      </c>
      <c r="AH26" s="25" t="s">
        <v>21</v>
      </c>
      <c r="AI26" s="28" t="s">
        <v>18</v>
      </c>
      <c r="AJ26" s="23" t="s">
        <v>22</v>
      </c>
      <c r="AK26" s="26" t="s">
        <v>20</v>
      </c>
      <c r="AL26" s="22" t="s">
        <v>19</v>
      </c>
      <c r="AM26" s="24" t="s">
        <v>17</v>
      </c>
      <c r="AN26" s="27" t="s">
        <v>1</v>
      </c>
      <c r="AO26" s="25" t="s">
        <v>21</v>
      </c>
      <c r="AP26" s="28" t="s">
        <v>18</v>
      </c>
      <c r="AQ26" s="23" t="s">
        <v>22</v>
      </c>
      <c r="AR26" s="26" t="s">
        <v>20</v>
      </c>
      <c r="AS26" s="22" t="s">
        <v>19</v>
      </c>
      <c r="AT26" s="24" t="s">
        <v>17</v>
      </c>
      <c r="AU26" s="27" t="s">
        <v>1</v>
      </c>
      <c r="AV26" s="25" t="s">
        <v>21</v>
      </c>
      <c r="AW26" s="28" t="s">
        <v>18</v>
      </c>
      <c r="AX26" s="23" t="s">
        <v>22</v>
      </c>
      <c r="AY26" s="26" t="s">
        <v>20</v>
      </c>
      <c r="AZ26" s="22" t="s">
        <v>19</v>
      </c>
    </row>
    <row r="27" spans="1:52" ht="15.5" x14ac:dyDescent="0.35">
      <c r="A27" s="12">
        <v>21</v>
      </c>
      <c r="B27" s="23" t="s">
        <v>22</v>
      </c>
      <c r="C27" s="26" t="s">
        <v>20</v>
      </c>
      <c r="D27" s="22" t="s">
        <v>19</v>
      </c>
      <c r="E27" s="24" t="s">
        <v>17</v>
      </c>
      <c r="F27" s="27" t="s">
        <v>1</v>
      </c>
      <c r="G27" s="25" t="s">
        <v>21</v>
      </c>
      <c r="H27" s="28" t="s">
        <v>18</v>
      </c>
      <c r="I27" s="23" t="s">
        <v>22</v>
      </c>
      <c r="J27" s="26" t="s">
        <v>20</v>
      </c>
      <c r="K27" s="22" t="s">
        <v>19</v>
      </c>
      <c r="L27" s="24" t="s">
        <v>17</v>
      </c>
      <c r="M27" s="27" t="s">
        <v>1</v>
      </c>
      <c r="N27" s="25" t="s">
        <v>21</v>
      </c>
      <c r="O27" s="28" t="s">
        <v>18</v>
      </c>
      <c r="P27" s="23" t="s">
        <v>22</v>
      </c>
      <c r="Q27" s="26" t="s">
        <v>20</v>
      </c>
      <c r="R27" s="22" t="s">
        <v>19</v>
      </c>
      <c r="S27" s="24" t="s">
        <v>17</v>
      </c>
      <c r="T27" s="27" t="s">
        <v>1</v>
      </c>
      <c r="U27" s="25" t="s">
        <v>21</v>
      </c>
      <c r="V27" s="28" t="s">
        <v>18</v>
      </c>
      <c r="W27" s="23" t="s">
        <v>22</v>
      </c>
      <c r="X27" s="26" t="s">
        <v>20</v>
      </c>
      <c r="Y27" s="22" t="s">
        <v>19</v>
      </c>
      <c r="Z27" s="24" t="s">
        <v>17</v>
      </c>
      <c r="AA27" s="27" t="s">
        <v>1</v>
      </c>
      <c r="AB27" s="25" t="s">
        <v>21</v>
      </c>
      <c r="AC27" s="28" t="s">
        <v>18</v>
      </c>
      <c r="AD27" s="23" t="s">
        <v>22</v>
      </c>
      <c r="AE27" s="26" t="s">
        <v>20</v>
      </c>
      <c r="AF27" s="22" t="s">
        <v>19</v>
      </c>
      <c r="AG27" s="24" t="s">
        <v>17</v>
      </c>
      <c r="AH27" s="27" t="s">
        <v>1</v>
      </c>
      <c r="AI27" s="25" t="s">
        <v>21</v>
      </c>
      <c r="AJ27" s="28" t="s">
        <v>18</v>
      </c>
      <c r="AK27" s="23" t="s">
        <v>22</v>
      </c>
      <c r="AL27" s="26" t="s">
        <v>20</v>
      </c>
      <c r="AM27" s="22" t="s">
        <v>19</v>
      </c>
      <c r="AN27" s="24" t="s">
        <v>17</v>
      </c>
      <c r="AO27" s="27" t="s">
        <v>1</v>
      </c>
      <c r="AP27" s="25" t="s">
        <v>21</v>
      </c>
      <c r="AQ27" s="28" t="s">
        <v>18</v>
      </c>
      <c r="AR27" s="23" t="s">
        <v>22</v>
      </c>
      <c r="AS27" s="26" t="s">
        <v>20</v>
      </c>
      <c r="AT27" s="22" t="s">
        <v>19</v>
      </c>
      <c r="AU27" s="24" t="s">
        <v>17</v>
      </c>
      <c r="AV27" s="27" t="s">
        <v>1</v>
      </c>
      <c r="AW27" s="25" t="s">
        <v>21</v>
      </c>
      <c r="AX27" s="28" t="s">
        <v>18</v>
      </c>
      <c r="AY27" s="23" t="s">
        <v>22</v>
      </c>
      <c r="AZ27" s="26" t="s">
        <v>20</v>
      </c>
    </row>
    <row r="28" spans="1:52" ht="16.5" x14ac:dyDescent="0.35">
      <c r="A28" s="12">
        <v>22</v>
      </c>
      <c r="B28" s="28" t="s">
        <v>18</v>
      </c>
      <c r="C28" s="23" t="s">
        <v>22</v>
      </c>
      <c r="D28" s="26" t="s">
        <v>20</v>
      </c>
      <c r="E28" s="22" t="s">
        <v>19</v>
      </c>
      <c r="F28" s="24" t="s">
        <v>17</v>
      </c>
      <c r="G28" s="27" t="s">
        <v>1</v>
      </c>
      <c r="H28" s="25" t="s">
        <v>21</v>
      </c>
      <c r="I28" s="28" t="s">
        <v>18</v>
      </c>
      <c r="J28" s="23" t="s">
        <v>22</v>
      </c>
      <c r="K28" s="26" t="s">
        <v>20</v>
      </c>
      <c r="L28" s="22" t="s">
        <v>19</v>
      </c>
      <c r="M28" s="24" t="s">
        <v>17</v>
      </c>
      <c r="N28" s="27" t="s">
        <v>1</v>
      </c>
      <c r="O28" s="25" t="s">
        <v>21</v>
      </c>
      <c r="P28" s="28" t="s">
        <v>18</v>
      </c>
      <c r="Q28" s="23" t="s">
        <v>22</v>
      </c>
      <c r="R28" s="26" t="s">
        <v>20</v>
      </c>
      <c r="S28" s="22" t="s">
        <v>19</v>
      </c>
      <c r="T28" s="24" t="s">
        <v>17</v>
      </c>
      <c r="U28" s="27" t="s">
        <v>1</v>
      </c>
      <c r="V28" s="25" t="s">
        <v>21</v>
      </c>
      <c r="W28" s="28" t="s">
        <v>18</v>
      </c>
      <c r="X28" s="23" t="s">
        <v>22</v>
      </c>
      <c r="Y28" s="26" t="s">
        <v>20</v>
      </c>
      <c r="Z28" s="22" t="s">
        <v>19</v>
      </c>
      <c r="AA28" s="29" t="s">
        <v>27</v>
      </c>
      <c r="AB28" s="27" t="s">
        <v>1</v>
      </c>
      <c r="AC28" s="25" t="s">
        <v>21</v>
      </c>
      <c r="AD28" s="28" t="s">
        <v>18</v>
      </c>
      <c r="AE28" s="23" t="s">
        <v>22</v>
      </c>
      <c r="AF28" s="26" t="s">
        <v>20</v>
      </c>
      <c r="AG28" s="22" t="s">
        <v>19</v>
      </c>
      <c r="AH28" s="24" t="s">
        <v>17</v>
      </c>
      <c r="AI28" s="27" t="s">
        <v>1</v>
      </c>
      <c r="AJ28" s="25" t="s">
        <v>21</v>
      </c>
      <c r="AK28" s="28" t="s">
        <v>18</v>
      </c>
      <c r="AL28" s="23" t="s">
        <v>22</v>
      </c>
      <c r="AM28" s="26" t="s">
        <v>20</v>
      </c>
      <c r="AN28" s="22" t="s">
        <v>19</v>
      </c>
      <c r="AO28" s="24" t="s">
        <v>17</v>
      </c>
      <c r="AP28" s="27" t="s">
        <v>1</v>
      </c>
      <c r="AQ28" s="25" t="s">
        <v>21</v>
      </c>
      <c r="AR28" s="28" t="s">
        <v>18</v>
      </c>
      <c r="AS28" s="23" t="s">
        <v>22</v>
      </c>
      <c r="AT28" s="26" t="s">
        <v>20</v>
      </c>
      <c r="AU28" s="22" t="s">
        <v>19</v>
      </c>
      <c r="AV28" s="24" t="s">
        <v>17</v>
      </c>
      <c r="AW28" s="27" t="s">
        <v>1</v>
      </c>
      <c r="AX28" s="25" t="s">
        <v>21</v>
      </c>
      <c r="AY28" s="28" t="s">
        <v>18</v>
      </c>
      <c r="AZ28" s="23" t="s">
        <v>22</v>
      </c>
    </row>
    <row r="29" spans="1:52" ht="15.5" x14ac:dyDescent="0.35">
      <c r="A29" s="12">
        <v>23</v>
      </c>
      <c r="B29" s="25" t="s">
        <v>21</v>
      </c>
      <c r="C29" s="28" t="s">
        <v>18</v>
      </c>
      <c r="D29" s="23" t="s">
        <v>22</v>
      </c>
      <c r="E29" s="26" t="s">
        <v>20</v>
      </c>
      <c r="F29" s="22" t="s">
        <v>19</v>
      </c>
      <c r="G29" s="24" t="s">
        <v>17</v>
      </c>
      <c r="H29" s="27" t="s">
        <v>1</v>
      </c>
      <c r="I29" s="25" t="s">
        <v>21</v>
      </c>
      <c r="J29" s="28" t="s">
        <v>18</v>
      </c>
      <c r="K29" s="23" t="s">
        <v>22</v>
      </c>
      <c r="L29" s="26" t="s">
        <v>20</v>
      </c>
      <c r="M29" s="22" t="s">
        <v>19</v>
      </c>
      <c r="N29" s="24" t="s">
        <v>17</v>
      </c>
      <c r="O29" s="27" t="s">
        <v>1</v>
      </c>
      <c r="P29" s="25" t="s">
        <v>21</v>
      </c>
      <c r="Q29" s="28" t="s">
        <v>18</v>
      </c>
      <c r="R29" s="23" t="s">
        <v>22</v>
      </c>
      <c r="S29" s="26" t="s">
        <v>20</v>
      </c>
      <c r="T29" s="22" t="s">
        <v>19</v>
      </c>
      <c r="U29" s="24" t="s">
        <v>17</v>
      </c>
      <c r="V29" s="27" t="s">
        <v>1</v>
      </c>
      <c r="W29" s="25" t="s">
        <v>21</v>
      </c>
      <c r="X29" s="28" t="s">
        <v>18</v>
      </c>
      <c r="Y29" s="23" t="s">
        <v>22</v>
      </c>
      <c r="Z29" s="26" t="s">
        <v>20</v>
      </c>
      <c r="AA29" s="22" t="s">
        <v>19</v>
      </c>
      <c r="AB29" s="24" t="s">
        <v>17</v>
      </c>
      <c r="AC29" s="27" t="s">
        <v>1</v>
      </c>
      <c r="AD29" s="25" t="s">
        <v>21</v>
      </c>
      <c r="AE29" s="28" t="s">
        <v>18</v>
      </c>
      <c r="AF29" s="23" t="s">
        <v>22</v>
      </c>
      <c r="AG29" s="26" t="s">
        <v>20</v>
      </c>
      <c r="AH29" s="22" t="s">
        <v>19</v>
      </c>
      <c r="AI29" s="24" t="s">
        <v>17</v>
      </c>
      <c r="AJ29" s="27" t="s">
        <v>1</v>
      </c>
      <c r="AK29" s="25" t="s">
        <v>21</v>
      </c>
      <c r="AL29" s="28" t="s">
        <v>18</v>
      </c>
      <c r="AM29" s="23" t="s">
        <v>22</v>
      </c>
      <c r="AN29" s="26" t="s">
        <v>20</v>
      </c>
      <c r="AO29" s="22" t="s">
        <v>19</v>
      </c>
      <c r="AP29" s="24" t="s">
        <v>17</v>
      </c>
      <c r="AQ29" s="27" t="s">
        <v>1</v>
      </c>
      <c r="AR29" s="25" t="s">
        <v>21</v>
      </c>
      <c r="AS29" s="28" t="s">
        <v>18</v>
      </c>
      <c r="AT29" s="23" t="s">
        <v>22</v>
      </c>
      <c r="AU29" s="26" t="s">
        <v>20</v>
      </c>
      <c r="AV29" s="22" t="s">
        <v>19</v>
      </c>
      <c r="AW29" s="24" t="s">
        <v>17</v>
      </c>
      <c r="AX29" s="27" t="s">
        <v>1</v>
      </c>
      <c r="AY29" s="25" t="s">
        <v>21</v>
      </c>
      <c r="AZ29" s="28" t="s">
        <v>18</v>
      </c>
    </row>
    <row r="30" spans="1:52" ht="15.5" x14ac:dyDescent="0.35">
      <c r="A30" s="12">
        <v>24</v>
      </c>
      <c r="B30" s="27" t="s">
        <v>1</v>
      </c>
      <c r="C30" s="25" t="s">
        <v>21</v>
      </c>
      <c r="D30" s="28" t="s">
        <v>18</v>
      </c>
      <c r="E30" s="23" t="s">
        <v>22</v>
      </c>
      <c r="F30" s="26" t="s">
        <v>20</v>
      </c>
      <c r="G30" s="22" t="s">
        <v>19</v>
      </c>
      <c r="H30" s="24" t="s">
        <v>17</v>
      </c>
      <c r="I30" s="27" t="s">
        <v>1</v>
      </c>
      <c r="J30" s="25" t="s">
        <v>21</v>
      </c>
      <c r="K30" s="28" t="s">
        <v>18</v>
      </c>
      <c r="L30" s="23" t="s">
        <v>22</v>
      </c>
      <c r="M30" s="26" t="s">
        <v>20</v>
      </c>
      <c r="N30" s="22" t="s">
        <v>19</v>
      </c>
      <c r="O30" s="24" t="s">
        <v>17</v>
      </c>
      <c r="P30" s="27" t="s">
        <v>1</v>
      </c>
      <c r="Q30" s="25" t="s">
        <v>21</v>
      </c>
      <c r="R30" s="28" t="s">
        <v>18</v>
      </c>
      <c r="S30" s="23" t="s">
        <v>22</v>
      </c>
      <c r="T30" s="26" t="s">
        <v>20</v>
      </c>
      <c r="U30" s="22" t="s">
        <v>19</v>
      </c>
      <c r="V30" s="24" t="s">
        <v>17</v>
      </c>
      <c r="W30" s="27" t="s">
        <v>1</v>
      </c>
      <c r="X30" s="25" t="s">
        <v>21</v>
      </c>
      <c r="Y30" s="28" t="s">
        <v>18</v>
      </c>
      <c r="Z30" s="23" t="s">
        <v>22</v>
      </c>
      <c r="AA30" s="26" t="s">
        <v>20</v>
      </c>
      <c r="AB30" s="22" t="s">
        <v>19</v>
      </c>
      <c r="AC30" s="24" t="s">
        <v>17</v>
      </c>
      <c r="AD30" s="27" t="s">
        <v>1</v>
      </c>
      <c r="AE30" s="25" t="s">
        <v>21</v>
      </c>
      <c r="AF30" s="28" t="s">
        <v>18</v>
      </c>
      <c r="AG30" s="23" t="s">
        <v>22</v>
      </c>
      <c r="AH30" s="26" t="s">
        <v>20</v>
      </c>
      <c r="AI30" s="22" t="s">
        <v>19</v>
      </c>
      <c r="AJ30" s="24" t="s">
        <v>17</v>
      </c>
      <c r="AK30" s="27" t="s">
        <v>1</v>
      </c>
      <c r="AL30" s="25" t="s">
        <v>21</v>
      </c>
      <c r="AM30" s="28" t="s">
        <v>18</v>
      </c>
      <c r="AN30" s="23" t="s">
        <v>22</v>
      </c>
      <c r="AO30" s="26" t="s">
        <v>20</v>
      </c>
      <c r="AP30" s="22" t="s">
        <v>19</v>
      </c>
      <c r="AQ30" s="24" t="s">
        <v>17</v>
      </c>
      <c r="AR30" s="27" t="s">
        <v>1</v>
      </c>
      <c r="AS30" s="25" t="s">
        <v>21</v>
      </c>
      <c r="AT30" s="28" t="s">
        <v>18</v>
      </c>
      <c r="AU30" s="23" t="s">
        <v>22</v>
      </c>
      <c r="AV30" s="26" t="s">
        <v>20</v>
      </c>
      <c r="AW30" s="22" t="s">
        <v>19</v>
      </c>
      <c r="AX30" s="24" t="s">
        <v>17</v>
      </c>
      <c r="AY30" s="27" t="s">
        <v>1</v>
      </c>
      <c r="AZ30" s="25" t="s">
        <v>21</v>
      </c>
    </row>
    <row r="31" spans="1:52" ht="15.5" x14ac:dyDescent="0.35">
      <c r="A31" s="12">
        <v>25</v>
      </c>
      <c r="B31" s="24" t="s">
        <v>17</v>
      </c>
      <c r="C31" s="27" t="s">
        <v>1</v>
      </c>
      <c r="D31" s="25" t="s">
        <v>21</v>
      </c>
      <c r="E31" s="28" t="s">
        <v>18</v>
      </c>
      <c r="F31" s="23" t="s">
        <v>22</v>
      </c>
      <c r="G31" s="26" t="s">
        <v>20</v>
      </c>
      <c r="H31" s="22" t="s">
        <v>19</v>
      </c>
      <c r="I31" s="24" t="s">
        <v>17</v>
      </c>
      <c r="J31" s="27" t="s">
        <v>1</v>
      </c>
      <c r="K31" s="25" t="s">
        <v>21</v>
      </c>
      <c r="L31" s="28" t="s">
        <v>18</v>
      </c>
      <c r="M31" s="23" t="s">
        <v>22</v>
      </c>
      <c r="N31" s="26" t="s">
        <v>20</v>
      </c>
      <c r="O31" s="22" t="s">
        <v>19</v>
      </c>
      <c r="P31" s="24" t="s">
        <v>17</v>
      </c>
      <c r="Q31" s="27" t="s">
        <v>1</v>
      </c>
      <c r="R31" s="25" t="s">
        <v>21</v>
      </c>
      <c r="S31" s="28" t="s">
        <v>18</v>
      </c>
      <c r="T31" s="23" t="s">
        <v>22</v>
      </c>
      <c r="U31" s="26" t="s">
        <v>20</v>
      </c>
      <c r="V31" s="22" t="s">
        <v>19</v>
      </c>
      <c r="W31" s="24" t="s">
        <v>17</v>
      </c>
      <c r="X31" s="27" t="s">
        <v>1</v>
      </c>
      <c r="Y31" s="25" t="s">
        <v>21</v>
      </c>
      <c r="Z31" s="28" t="s">
        <v>18</v>
      </c>
      <c r="AA31" s="23" t="s">
        <v>22</v>
      </c>
      <c r="AB31" s="26" t="s">
        <v>20</v>
      </c>
      <c r="AC31" s="22" t="s">
        <v>19</v>
      </c>
      <c r="AD31" s="24" t="s">
        <v>17</v>
      </c>
      <c r="AE31" s="27" t="s">
        <v>1</v>
      </c>
      <c r="AF31" s="25" t="s">
        <v>21</v>
      </c>
      <c r="AG31" s="28" t="s">
        <v>18</v>
      </c>
      <c r="AH31" s="23" t="s">
        <v>22</v>
      </c>
      <c r="AI31" s="26" t="s">
        <v>20</v>
      </c>
      <c r="AJ31" s="22" t="s">
        <v>19</v>
      </c>
      <c r="AK31" s="24" t="s">
        <v>17</v>
      </c>
      <c r="AL31" s="27" t="s">
        <v>1</v>
      </c>
      <c r="AM31" s="25" t="s">
        <v>21</v>
      </c>
      <c r="AN31" s="28" t="s">
        <v>18</v>
      </c>
      <c r="AO31" s="23" t="s">
        <v>22</v>
      </c>
      <c r="AP31" s="26" t="s">
        <v>20</v>
      </c>
      <c r="AQ31" s="22" t="s">
        <v>19</v>
      </c>
      <c r="AR31" s="24" t="s">
        <v>17</v>
      </c>
      <c r="AS31" s="27" t="s">
        <v>1</v>
      </c>
      <c r="AT31" s="25" t="s">
        <v>21</v>
      </c>
      <c r="AU31" s="28" t="s">
        <v>18</v>
      </c>
      <c r="AV31" s="23" t="s">
        <v>22</v>
      </c>
      <c r="AW31" s="26" t="s">
        <v>20</v>
      </c>
      <c r="AX31" s="22" t="s">
        <v>19</v>
      </c>
      <c r="AY31" s="24" t="s">
        <v>17</v>
      </c>
      <c r="AZ31" s="27" t="s">
        <v>1</v>
      </c>
    </row>
    <row r="32" spans="1:52" ht="15.5" x14ac:dyDescent="0.35">
      <c r="A32" s="12">
        <v>26</v>
      </c>
      <c r="B32" s="22" t="s">
        <v>19</v>
      </c>
      <c r="C32" s="24" t="s">
        <v>17</v>
      </c>
      <c r="D32" s="27" t="s">
        <v>1</v>
      </c>
      <c r="E32" s="25" t="s">
        <v>21</v>
      </c>
      <c r="F32" s="28" t="s">
        <v>18</v>
      </c>
      <c r="G32" s="23" t="s">
        <v>22</v>
      </c>
      <c r="H32" s="26" t="s">
        <v>20</v>
      </c>
      <c r="I32" s="22" t="s">
        <v>19</v>
      </c>
      <c r="J32" s="24" t="s">
        <v>17</v>
      </c>
      <c r="K32" s="27" t="s">
        <v>1</v>
      </c>
      <c r="L32" s="25" t="s">
        <v>21</v>
      </c>
      <c r="M32" s="28" t="s">
        <v>18</v>
      </c>
      <c r="N32" s="23" t="s">
        <v>22</v>
      </c>
      <c r="O32" s="26" t="s">
        <v>20</v>
      </c>
      <c r="P32" s="22" t="s">
        <v>19</v>
      </c>
      <c r="Q32" s="24" t="s">
        <v>17</v>
      </c>
      <c r="R32" s="27" t="s">
        <v>1</v>
      </c>
      <c r="S32" s="25" t="s">
        <v>21</v>
      </c>
      <c r="T32" s="28" t="s">
        <v>18</v>
      </c>
      <c r="U32" s="23" t="s">
        <v>22</v>
      </c>
      <c r="V32" s="26" t="s">
        <v>20</v>
      </c>
      <c r="W32" s="22" t="s">
        <v>19</v>
      </c>
      <c r="X32" s="24" t="s">
        <v>17</v>
      </c>
      <c r="Y32" s="27" t="s">
        <v>1</v>
      </c>
      <c r="Z32" s="25" t="s">
        <v>21</v>
      </c>
      <c r="AA32" s="28" t="s">
        <v>18</v>
      </c>
      <c r="AB32" s="23" t="s">
        <v>22</v>
      </c>
      <c r="AC32" s="26" t="s">
        <v>20</v>
      </c>
      <c r="AD32" s="22" t="s">
        <v>19</v>
      </c>
      <c r="AE32" s="24" t="s">
        <v>17</v>
      </c>
      <c r="AF32" s="27" t="s">
        <v>1</v>
      </c>
      <c r="AG32" s="25" t="s">
        <v>21</v>
      </c>
      <c r="AH32" s="28" t="s">
        <v>18</v>
      </c>
      <c r="AI32" s="23" t="s">
        <v>22</v>
      </c>
      <c r="AJ32" s="26" t="s">
        <v>20</v>
      </c>
      <c r="AK32" s="22" t="s">
        <v>19</v>
      </c>
      <c r="AL32" s="24" t="s">
        <v>17</v>
      </c>
      <c r="AM32" s="27" t="s">
        <v>1</v>
      </c>
      <c r="AN32" s="25" t="s">
        <v>21</v>
      </c>
      <c r="AO32" s="28" t="s">
        <v>18</v>
      </c>
      <c r="AP32" s="23" t="s">
        <v>22</v>
      </c>
      <c r="AQ32" s="26" t="s">
        <v>20</v>
      </c>
      <c r="AR32" s="22" t="s">
        <v>19</v>
      </c>
      <c r="AS32" s="24" t="s">
        <v>17</v>
      </c>
      <c r="AT32" s="27" t="s">
        <v>1</v>
      </c>
      <c r="AU32" s="25" t="s">
        <v>21</v>
      </c>
      <c r="AV32" s="28" t="s">
        <v>18</v>
      </c>
      <c r="AW32" s="23" t="s">
        <v>22</v>
      </c>
      <c r="AX32" s="26" t="s">
        <v>20</v>
      </c>
      <c r="AY32" s="22" t="s">
        <v>19</v>
      </c>
      <c r="AZ32" s="24" t="s">
        <v>17</v>
      </c>
    </row>
    <row r="33" spans="1:52" ht="15.5" x14ac:dyDescent="0.35">
      <c r="A33" s="12">
        <v>27</v>
      </c>
      <c r="B33" s="26" t="s">
        <v>20</v>
      </c>
      <c r="C33" s="22" t="s">
        <v>19</v>
      </c>
      <c r="D33" s="24" t="s">
        <v>17</v>
      </c>
      <c r="E33" s="27" t="s">
        <v>1</v>
      </c>
      <c r="F33" s="25" t="s">
        <v>21</v>
      </c>
      <c r="G33" s="28" t="s">
        <v>18</v>
      </c>
      <c r="H33" s="23" t="s">
        <v>22</v>
      </c>
      <c r="I33" s="26" t="s">
        <v>20</v>
      </c>
      <c r="J33" s="22" t="s">
        <v>19</v>
      </c>
      <c r="K33" s="24" t="s">
        <v>17</v>
      </c>
      <c r="L33" s="27" t="s">
        <v>1</v>
      </c>
      <c r="M33" s="25" t="s">
        <v>21</v>
      </c>
      <c r="N33" s="28" t="s">
        <v>18</v>
      </c>
      <c r="O33" s="23" t="s">
        <v>22</v>
      </c>
      <c r="P33" s="26" t="s">
        <v>20</v>
      </c>
      <c r="Q33" s="22" t="s">
        <v>19</v>
      </c>
      <c r="R33" s="24" t="s">
        <v>17</v>
      </c>
      <c r="S33" s="27" t="s">
        <v>1</v>
      </c>
      <c r="T33" s="25" t="s">
        <v>21</v>
      </c>
      <c r="U33" s="28" t="s">
        <v>18</v>
      </c>
      <c r="V33" s="23" t="s">
        <v>22</v>
      </c>
      <c r="W33" s="26" t="s">
        <v>20</v>
      </c>
      <c r="X33" s="22" t="s">
        <v>19</v>
      </c>
      <c r="Y33" s="24" t="s">
        <v>17</v>
      </c>
      <c r="Z33" s="27" t="s">
        <v>1</v>
      </c>
      <c r="AA33" s="25" t="s">
        <v>21</v>
      </c>
      <c r="AB33" s="28" t="s">
        <v>18</v>
      </c>
      <c r="AC33" s="23" t="s">
        <v>22</v>
      </c>
      <c r="AD33" s="26" t="s">
        <v>20</v>
      </c>
      <c r="AE33" s="22" t="s">
        <v>19</v>
      </c>
      <c r="AF33" s="24" t="s">
        <v>17</v>
      </c>
      <c r="AG33" s="27" t="s">
        <v>1</v>
      </c>
      <c r="AH33" s="25" t="s">
        <v>21</v>
      </c>
      <c r="AI33" s="28" t="s">
        <v>18</v>
      </c>
      <c r="AJ33" s="23" t="s">
        <v>22</v>
      </c>
      <c r="AK33" s="26" t="s">
        <v>20</v>
      </c>
      <c r="AL33" s="22" t="s">
        <v>19</v>
      </c>
      <c r="AM33" s="24" t="s">
        <v>17</v>
      </c>
      <c r="AN33" s="27" t="s">
        <v>1</v>
      </c>
      <c r="AO33" s="25" t="s">
        <v>21</v>
      </c>
      <c r="AP33" s="28" t="s">
        <v>18</v>
      </c>
      <c r="AQ33" s="23" t="s">
        <v>22</v>
      </c>
      <c r="AR33" s="26" t="s">
        <v>20</v>
      </c>
      <c r="AS33" s="22" t="s">
        <v>19</v>
      </c>
      <c r="AT33" s="24" t="s">
        <v>17</v>
      </c>
      <c r="AU33" s="27" t="s">
        <v>1</v>
      </c>
      <c r="AV33" s="25" t="s">
        <v>21</v>
      </c>
      <c r="AW33" s="28" t="s">
        <v>18</v>
      </c>
      <c r="AX33" s="23" t="s">
        <v>22</v>
      </c>
      <c r="AY33" s="26" t="s">
        <v>20</v>
      </c>
      <c r="AZ33" s="22" t="s">
        <v>19</v>
      </c>
    </row>
    <row r="34" spans="1:52" ht="15.5" x14ac:dyDescent="0.35">
      <c r="A34" s="12">
        <v>28</v>
      </c>
      <c r="B34" s="23" t="s">
        <v>22</v>
      </c>
      <c r="C34" s="26" t="s">
        <v>20</v>
      </c>
      <c r="D34" s="22" t="s">
        <v>19</v>
      </c>
      <c r="E34" s="24" t="s">
        <v>17</v>
      </c>
      <c r="F34" s="27" t="s">
        <v>1</v>
      </c>
      <c r="G34" s="25" t="s">
        <v>21</v>
      </c>
      <c r="H34" s="28" t="s">
        <v>18</v>
      </c>
      <c r="I34" s="23" t="s">
        <v>22</v>
      </c>
      <c r="J34" s="26" t="s">
        <v>20</v>
      </c>
      <c r="K34" s="22" t="s">
        <v>19</v>
      </c>
      <c r="L34" s="24" t="s">
        <v>17</v>
      </c>
      <c r="M34" s="27" t="s">
        <v>1</v>
      </c>
      <c r="N34" s="25" t="s">
        <v>21</v>
      </c>
      <c r="O34" s="28" t="s">
        <v>18</v>
      </c>
      <c r="P34" s="23" t="s">
        <v>22</v>
      </c>
      <c r="Q34" s="26" t="s">
        <v>20</v>
      </c>
      <c r="R34" s="22" t="s">
        <v>19</v>
      </c>
      <c r="S34" s="24" t="s">
        <v>17</v>
      </c>
      <c r="T34" s="27" t="s">
        <v>1</v>
      </c>
      <c r="U34" s="25" t="s">
        <v>21</v>
      </c>
      <c r="V34" s="28" t="s">
        <v>18</v>
      </c>
      <c r="W34" s="23" t="s">
        <v>22</v>
      </c>
      <c r="X34" s="26" t="s">
        <v>20</v>
      </c>
      <c r="Y34" s="22" t="s">
        <v>19</v>
      </c>
      <c r="Z34" s="24" t="s">
        <v>17</v>
      </c>
      <c r="AA34" s="27" t="s">
        <v>1</v>
      </c>
      <c r="AB34" s="25" t="s">
        <v>21</v>
      </c>
      <c r="AC34" s="28" t="s">
        <v>18</v>
      </c>
      <c r="AD34" s="23" t="s">
        <v>22</v>
      </c>
      <c r="AE34" s="26" t="s">
        <v>20</v>
      </c>
      <c r="AF34" s="22" t="s">
        <v>19</v>
      </c>
      <c r="AG34" s="24" t="s">
        <v>17</v>
      </c>
      <c r="AH34" s="27" t="s">
        <v>1</v>
      </c>
      <c r="AI34" s="25" t="s">
        <v>21</v>
      </c>
      <c r="AJ34" s="28" t="s">
        <v>18</v>
      </c>
      <c r="AK34" s="23" t="s">
        <v>22</v>
      </c>
      <c r="AL34" s="26" t="s">
        <v>20</v>
      </c>
      <c r="AM34" s="22" t="s">
        <v>19</v>
      </c>
      <c r="AN34" s="24" t="s">
        <v>17</v>
      </c>
      <c r="AO34" s="27" t="s">
        <v>1</v>
      </c>
      <c r="AP34" s="25" t="s">
        <v>21</v>
      </c>
      <c r="AQ34" s="28" t="s">
        <v>18</v>
      </c>
      <c r="AR34" s="23" t="s">
        <v>22</v>
      </c>
      <c r="AS34" s="26" t="s">
        <v>20</v>
      </c>
      <c r="AT34" s="22" t="s">
        <v>19</v>
      </c>
      <c r="AU34" s="24" t="s">
        <v>17</v>
      </c>
      <c r="AV34" s="27" t="s">
        <v>1</v>
      </c>
      <c r="AW34" s="25" t="s">
        <v>21</v>
      </c>
      <c r="AX34" s="28" t="s">
        <v>18</v>
      </c>
      <c r="AY34" s="23" t="s">
        <v>22</v>
      </c>
      <c r="AZ34" s="26" t="s">
        <v>20</v>
      </c>
    </row>
    <row r="35" spans="1:52" ht="15.5" x14ac:dyDescent="0.35">
      <c r="A35" s="12">
        <v>29</v>
      </c>
      <c r="B35" s="28" t="s">
        <v>18</v>
      </c>
      <c r="C35" s="23" t="s">
        <v>22</v>
      </c>
      <c r="D35" s="26" t="s">
        <v>20</v>
      </c>
      <c r="E35" s="22" t="s">
        <v>19</v>
      </c>
      <c r="F35" s="24" t="s">
        <v>17</v>
      </c>
      <c r="G35" s="27" t="s">
        <v>1</v>
      </c>
      <c r="H35" s="25" t="s">
        <v>21</v>
      </c>
      <c r="I35" s="28" t="s">
        <v>18</v>
      </c>
      <c r="J35" s="23" t="s">
        <v>22</v>
      </c>
      <c r="K35" s="26" t="s">
        <v>20</v>
      </c>
      <c r="L35" s="22" t="s">
        <v>19</v>
      </c>
      <c r="M35" s="24" t="s">
        <v>17</v>
      </c>
      <c r="N35" s="27" t="s">
        <v>1</v>
      </c>
      <c r="O35" s="25" t="s">
        <v>21</v>
      </c>
      <c r="P35" s="28" t="s">
        <v>18</v>
      </c>
      <c r="Q35" s="23" t="s">
        <v>22</v>
      </c>
      <c r="R35" s="26" t="s">
        <v>20</v>
      </c>
      <c r="S35" s="22" t="s">
        <v>19</v>
      </c>
      <c r="T35" s="24" t="s">
        <v>17</v>
      </c>
      <c r="U35" s="27" t="s">
        <v>1</v>
      </c>
      <c r="V35" s="25" t="s">
        <v>21</v>
      </c>
      <c r="W35" s="28" t="s">
        <v>18</v>
      </c>
      <c r="X35" s="23" t="s">
        <v>22</v>
      </c>
      <c r="Y35" s="26" t="s">
        <v>20</v>
      </c>
      <c r="Z35" s="22" t="s">
        <v>19</v>
      </c>
      <c r="AA35" s="24" t="s">
        <v>17</v>
      </c>
      <c r="AB35" s="27" t="s">
        <v>1</v>
      </c>
      <c r="AC35" s="25" t="s">
        <v>21</v>
      </c>
      <c r="AD35" s="28" t="s">
        <v>18</v>
      </c>
      <c r="AE35" s="23" t="s">
        <v>22</v>
      </c>
      <c r="AF35" s="26" t="s">
        <v>20</v>
      </c>
      <c r="AG35" s="22" t="s">
        <v>19</v>
      </c>
      <c r="AH35" s="24" t="s">
        <v>17</v>
      </c>
      <c r="AI35" s="27" t="s">
        <v>1</v>
      </c>
      <c r="AJ35" s="25" t="s">
        <v>21</v>
      </c>
      <c r="AK35" s="28" t="s">
        <v>18</v>
      </c>
      <c r="AL35" s="23" t="s">
        <v>22</v>
      </c>
      <c r="AM35" s="26" t="s">
        <v>20</v>
      </c>
      <c r="AN35" s="22" t="s">
        <v>19</v>
      </c>
      <c r="AO35" s="24" t="s">
        <v>17</v>
      </c>
      <c r="AP35" s="27" t="s">
        <v>1</v>
      </c>
      <c r="AQ35" s="25" t="s">
        <v>21</v>
      </c>
      <c r="AR35" s="28" t="s">
        <v>18</v>
      </c>
      <c r="AS35" s="23" t="s">
        <v>22</v>
      </c>
      <c r="AT35" s="26" t="s">
        <v>20</v>
      </c>
      <c r="AU35" s="22" t="s">
        <v>19</v>
      </c>
      <c r="AV35" s="24" t="s">
        <v>17</v>
      </c>
      <c r="AW35" s="27" t="s">
        <v>1</v>
      </c>
      <c r="AX35" s="25" t="s">
        <v>21</v>
      </c>
      <c r="AY35" s="28" t="s">
        <v>18</v>
      </c>
      <c r="AZ35" s="23" t="s">
        <v>22</v>
      </c>
    </row>
    <row r="36" spans="1:52" ht="15.5" x14ac:dyDescent="0.35">
      <c r="A36" s="12">
        <v>30</v>
      </c>
      <c r="B36" s="25" t="s">
        <v>21</v>
      </c>
      <c r="C36" s="28" t="s">
        <v>18</v>
      </c>
      <c r="D36" s="23" t="s">
        <v>22</v>
      </c>
      <c r="E36" s="26" t="s">
        <v>20</v>
      </c>
      <c r="F36" s="22" t="s">
        <v>19</v>
      </c>
      <c r="G36" s="24" t="s">
        <v>17</v>
      </c>
      <c r="H36" s="27" t="s">
        <v>1</v>
      </c>
      <c r="I36" s="25" t="s">
        <v>21</v>
      </c>
      <c r="J36" s="28" t="s">
        <v>18</v>
      </c>
      <c r="K36" s="23" t="s">
        <v>22</v>
      </c>
      <c r="L36" s="26" t="s">
        <v>20</v>
      </c>
      <c r="M36" s="22" t="s">
        <v>19</v>
      </c>
      <c r="N36" s="24" t="s">
        <v>17</v>
      </c>
      <c r="O36" s="27" t="s">
        <v>1</v>
      </c>
      <c r="P36" s="25" t="s">
        <v>21</v>
      </c>
      <c r="Q36" s="28" t="s">
        <v>18</v>
      </c>
      <c r="R36" s="23" t="s">
        <v>22</v>
      </c>
      <c r="S36" s="26" t="s">
        <v>20</v>
      </c>
      <c r="T36" s="22" t="s">
        <v>19</v>
      </c>
      <c r="U36" s="24" t="s">
        <v>17</v>
      </c>
      <c r="V36" s="27" t="s">
        <v>1</v>
      </c>
      <c r="W36" s="25" t="s">
        <v>21</v>
      </c>
      <c r="X36" s="28" t="s">
        <v>18</v>
      </c>
      <c r="Y36" s="23" t="s">
        <v>22</v>
      </c>
      <c r="Z36" s="26" t="s">
        <v>20</v>
      </c>
      <c r="AA36" s="22" t="s">
        <v>19</v>
      </c>
      <c r="AB36" s="24" t="s">
        <v>17</v>
      </c>
      <c r="AC36" s="27" t="s">
        <v>1</v>
      </c>
      <c r="AD36" s="25" t="s">
        <v>21</v>
      </c>
      <c r="AE36" s="28" t="s">
        <v>18</v>
      </c>
      <c r="AF36" s="23" t="s">
        <v>22</v>
      </c>
      <c r="AG36" s="26" t="s">
        <v>20</v>
      </c>
      <c r="AH36" s="22" t="s">
        <v>19</v>
      </c>
      <c r="AI36" s="24" t="s">
        <v>17</v>
      </c>
      <c r="AJ36" s="27" t="s">
        <v>1</v>
      </c>
      <c r="AK36" s="25" t="s">
        <v>21</v>
      </c>
      <c r="AL36" s="28" t="s">
        <v>18</v>
      </c>
      <c r="AM36" s="23" t="s">
        <v>22</v>
      </c>
      <c r="AN36" s="26" t="s">
        <v>20</v>
      </c>
      <c r="AO36" s="22" t="s">
        <v>19</v>
      </c>
      <c r="AP36" s="24" t="s">
        <v>17</v>
      </c>
      <c r="AQ36" s="27" t="s">
        <v>1</v>
      </c>
      <c r="AR36" s="25" t="s">
        <v>21</v>
      </c>
      <c r="AS36" s="28" t="s">
        <v>18</v>
      </c>
      <c r="AT36" s="23" t="s">
        <v>22</v>
      </c>
      <c r="AU36" s="26" t="s">
        <v>20</v>
      </c>
      <c r="AV36" s="22" t="s">
        <v>19</v>
      </c>
      <c r="AW36" s="24" t="s">
        <v>17</v>
      </c>
      <c r="AX36" s="27" t="s">
        <v>1</v>
      </c>
      <c r="AY36" s="25" t="s">
        <v>21</v>
      </c>
      <c r="AZ36" s="28" t="s">
        <v>18</v>
      </c>
    </row>
    <row r="37" spans="1:52" ht="15.5" x14ac:dyDescent="0.35">
      <c r="A37" s="12">
        <v>31</v>
      </c>
      <c r="B37" s="27" t="s">
        <v>1</v>
      </c>
      <c r="C37" s="25" t="s">
        <v>21</v>
      </c>
      <c r="D37" s="28" t="s">
        <v>18</v>
      </c>
      <c r="E37" s="23" t="s">
        <v>22</v>
      </c>
      <c r="F37" s="26" t="s">
        <v>20</v>
      </c>
      <c r="G37" s="22" t="s">
        <v>19</v>
      </c>
      <c r="H37" s="24" t="s">
        <v>17</v>
      </c>
      <c r="I37" s="27" t="s">
        <v>1</v>
      </c>
      <c r="J37" s="25" t="s">
        <v>21</v>
      </c>
      <c r="K37" s="28" t="s">
        <v>18</v>
      </c>
      <c r="L37" s="23" t="s">
        <v>22</v>
      </c>
      <c r="M37" s="26" t="s">
        <v>20</v>
      </c>
      <c r="N37" s="22" t="s">
        <v>19</v>
      </c>
      <c r="O37" s="24" t="s">
        <v>17</v>
      </c>
      <c r="P37" s="27" t="s">
        <v>1</v>
      </c>
      <c r="Q37" s="25" t="s">
        <v>21</v>
      </c>
      <c r="R37" s="28" t="s">
        <v>18</v>
      </c>
      <c r="S37" s="23" t="s">
        <v>22</v>
      </c>
      <c r="T37" s="26" t="s">
        <v>20</v>
      </c>
      <c r="U37" s="22" t="s">
        <v>19</v>
      </c>
      <c r="V37" s="24" t="s">
        <v>17</v>
      </c>
      <c r="W37" s="27" t="s">
        <v>1</v>
      </c>
      <c r="X37" s="25" t="s">
        <v>21</v>
      </c>
      <c r="Y37" s="28" t="s">
        <v>18</v>
      </c>
      <c r="Z37" s="23" t="s">
        <v>22</v>
      </c>
      <c r="AA37" s="26" t="s">
        <v>20</v>
      </c>
      <c r="AB37" s="22" t="s">
        <v>19</v>
      </c>
      <c r="AC37" s="24" t="s">
        <v>17</v>
      </c>
      <c r="AD37" s="27" t="s">
        <v>1</v>
      </c>
      <c r="AE37" s="25" t="s">
        <v>21</v>
      </c>
      <c r="AF37" s="28" t="s">
        <v>18</v>
      </c>
      <c r="AG37" s="23" t="s">
        <v>22</v>
      </c>
      <c r="AH37" s="26" t="s">
        <v>20</v>
      </c>
      <c r="AI37" s="22" t="s">
        <v>19</v>
      </c>
      <c r="AJ37" s="24" t="s">
        <v>17</v>
      </c>
      <c r="AK37" s="27" t="s">
        <v>1</v>
      </c>
      <c r="AL37" s="25" t="s">
        <v>21</v>
      </c>
      <c r="AM37" s="28" t="s">
        <v>18</v>
      </c>
      <c r="AN37" s="23" t="s">
        <v>22</v>
      </c>
      <c r="AO37" s="26" t="s">
        <v>20</v>
      </c>
      <c r="AP37" s="22" t="s">
        <v>19</v>
      </c>
      <c r="AQ37" s="24" t="s">
        <v>17</v>
      </c>
      <c r="AR37" s="27" t="s">
        <v>1</v>
      </c>
      <c r="AS37" s="25" t="s">
        <v>21</v>
      </c>
      <c r="AT37" s="28" t="s">
        <v>18</v>
      </c>
      <c r="AU37" s="23" t="s">
        <v>22</v>
      </c>
      <c r="AV37" s="26" t="s">
        <v>20</v>
      </c>
      <c r="AW37" s="22" t="s">
        <v>19</v>
      </c>
      <c r="AX37" s="24" t="s">
        <v>17</v>
      </c>
      <c r="AY37" s="27" t="s">
        <v>1</v>
      </c>
      <c r="AZ37" s="25" t="s">
        <v>21</v>
      </c>
    </row>
    <row r="38" spans="1:52" ht="16.5" x14ac:dyDescent="0.35">
      <c r="A38" s="12">
        <v>32</v>
      </c>
      <c r="B38" s="24" t="s">
        <v>17</v>
      </c>
      <c r="C38" s="27" t="s">
        <v>1</v>
      </c>
      <c r="D38" s="25" t="s">
        <v>21</v>
      </c>
      <c r="E38" s="28" t="s">
        <v>18</v>
      </c>
      <c r="F38" s="23" t="s">
        <v>22</v>
      </c>
      <c r="G38" s="26" t="s">
        <v>20</v>
      </c>
      <c r="H38" s="22" t="s">
        <v>19</v>
      </c>
      <c r="I38" s="24" t="s">
        <v>17</v>
      </c>
      <c r="J38" s="27" t="s">
        <v>1</v>
      </c>
      <c r="K38" s="25" t="s">
        <v>21</v>
      </c>
      <c r="L38" s="28" t="s">
        <v>18</v>
      </c>
      <c r="M38" s="23" t="s">
        <v>22</v>
      </c>
      <c r="N38" s="26" t="s">
        <v>20</v>
      </c>
      <c r="O38" s="22" t="s">
        <v>19</v>
      </c>
      <c r="P38" s="24" t="s">
        <v>17</v>
      </c>
      <c r="Q38" s="27" t="s">
        <v>1</v>
      </c>
      <c r="R38" s="25" t="s">
        <v>21</v>
      </c>
      <c r="S38" s="28" t="s">
        <v>18</v>
      </c>
      <c r="T38" s="23" t="s">
        <v>22</v>
      </c>
      <c r="U38" s="26" t="s">
        <v>20</v>
      </c>
      <c r="V38" s="22" t="s">
        <v>19</v>
      </c>
      <c r="W38" s="24" t="s">
        <v>17</v>
      </c>
      <c r="X38" s="27" t="s">
        <v>1</v>
      </c>
      <c r="Y38" s="25" t="s">
        <v>21</v>
      </c>
      <c r="Z38" s="28" t="s">
        <v>18</v>
      </c>
      <c r="AA38" s="23" t="s">
        <v>22</v>
      </c>
      <c r="AB38" s="26" t="s">
        <v>20</v>
      </c>
      <c r="AC38" s="22" t="s">
        <v>19</v>
      </c>
      <c r="AD38" s="24" t="s">
        <v>17</v>
      </c>
      <c r="AE38" s="27" t="s">
        <v>1</v>
      </c>
      <c r="AF38" s="29" t="s">
        <v>27</v>
      </c>
      <c r="AG38" s="28" t="s">
        <v>18</v>
      </c>
      <c r="AH38" s="23" t="s">
        <v>22</v>
      </c>
      <c r="AI38" s="26" t="s">
        <v>20</v>
      </c>
      <c r="AJ38" s="22" t="s">
        <v>19</v>
      </c>
      <c r="AK38" s="24" t="s">
        <v>17</v>
      </c>
      <c r="AL38" s="27" t="s">
        <v>1</v>
      </c>
      <c r="AM38" s="25" t="s">
        <v>21</v>
      </c>
      <c r="AN38" s="28" t="s">
        <v>18</v>
      </c>
      <c r="AO38" s="23" t="s">
        <v>22</v>
      </c>
      <c r="AP38" s="26" t="s">
        <v>20</v>
      </c>
      <c r="AQ38" s="22" t="s">
        <v>19</v>
      </c>
      <c r="AR38" s="24" t="s">
        <v>17</v>
      </c>
      <c r="AS38" s="27" t="s">
        <v>1</v>
      </c>
      <c r="AT38" s="25" t="s">
        <v>21</v>
      </c>
      <c r="AU38" s="28" t="s">
        <v>18</v>
      </c>
      <c r="AV38" s="23" t="s">
        <v>22</v>
      </c>
      <c r="AW38" s="26" t="s">
        <v>20</v>
      </c>
      <c r="AX38" s="22" t="s">
        <v>19</v>
      </c>
      <c r="AY38" s="24" t="s">
        <v>17</v>
      </c>
      <c r="AZ38" s="27" t="s">
        <v>1</v>
      </c>
    </row>
    <row r="39" spans="1:52" ht="15.5" x14ac:dyDescent="0.35">
      <c r="A39" s="12">
        <v>33</v>
      </c>
      <c r="B39" s="22" t="s">
        <v>19</v>
      </c>
      <c r="C39" s="24" t="s">
        <v>17</v>
      </c>
      <c r="D39" s="27" t="s">
        <v>1</v>
      </c>
      <c r="E39" s="25" t="s">
        <v>21</v>
      </c>
      <c r="F39" s="28" t="s">
        <v>18</v>
      </c>
      <c r="G39" s="23" t="s">
        <v>22</v>
      </c>
      <c r="H39" s="26" t="s">
        <v>20</v>
      </c>
      <c r="I39" s="22" t="s">
        <v>19</v>
      </c>
      <c r="J39" s="24" t="s">
        <v>17</v>
      </c>
      <c r="K39" s="27" t="s">
        <v>1</v>
      </c>
      <c r="L39" s="25" t="s">
        <v>21</v>
      </c>
      <c r="M39" s="28" t="s">
        <v>18</v>
      </c>
      <c r="N39" s="23" t="s">
        <v>22</v>
      </c>
      <c r="O39" s="26" t="s">
        <v>20</v>
      </c>
      <c r="P39" s="22" t="s">
        <v>19</v>
      </c>
      <c r="Q39" s="24" t="s">
        <v>17</v>
      </c>
      <c r="R39" s="27" t="s">
        <v>1</v>
      </c>
      <c r="S39" s="25" t="s">
        <v>21</v>
      </c>
      <c r="T39" s="28" t="s">
        <v>18</v>
      </c>
      <c r="U39" s="23" t="s">
        <v>22</v>
      </c>
      <c r="V39" s="26" t="s">
        <v>20</v>
      </c>
      <c r="W39" s="22" t="s">
        <v>19</v>
      </c>
      <c r="X39" s="24" t="s">
        <v>17</v>
      </c>
      <c r="Y39" s="27" t="s">
        <v>1</v>
      </c>
      <c r="Z39" s="25" t="s">
        <v>21</v>
      </c>
      <c r="AA39" s="28" t="s">
        <v>18</v>
      </c>
      <c r="AB39" s="23" t="s">
        <v>22</v>
      </c>
      <c r="AC39" s="26" t="s">
        <v>20</v>
      </c>
      <c r="AD39" s="22" t="s">
        <v>19</v>
      </c>
      <c r="AE39" s="24" t="s">
        <v>17</v>
      </c>
      <c r="AF39" s="27" t="s">
        <v>1</v>
      </c>
      <c r="AG39" s="25" t="s">
        <v>21</v>
      </c>
      <c r="AH39" s="28" t="s">
        <v>18</v>
      </c>
      <c r="AI39" s="23" t="s">
        <v>22</v>
      </c>
      <c r="AJ39" s="26" t="s">
        <v>20</v>
      </c>
      <c r="AK39" s="22" t="s">
        <v>19</v>
      </c>
      <c r="AL39" s="24" t="s">
        <v>17</v>
      </c>
      <c r="AM39" s="27" t="s">
        <v>1</v>
      </c>
      <c r="AN39" s="25" t="s">
        <v>21</v>
      </c>
      <c r="AO39" s="28" t="s">
        <v>18</v>
      </c>
      <c r="AP39" s="23" t="s">
        <v>22</v>
      </c>
      <c r="AQ39" s="26" t="s">
        <v>20</v>
      </c>
      <c r="AR39" s="22" t="s">
        <v>19</v>
      </c>
      <c r="AS39" s="24" t="s">
        <v>17</v>
      </c>
      <c r="AT39" s="27" t="s">
        <v>1</v>
      </c>
      <c r="AU39" s="25" t="s">
        <v>21</v>
      </c>
      <c r="AV39" s="28" t="s">
        <v>18</v>
      </c>
      <c r="AW39" s="23" t="s">
        <v>22</v>
      </c>
      <c r="AX39" s="26" t="s">
        <v>20</v>
      </c>
      <c r="AY39" s="22" t="s">
        <v>19</v>
      </c>
      <c r="AZ39" s="24" t="s">
        <v>17</v>
      </c>
    </row>
    <row r="40" spans="1:52" ht="15.5" x14ac:dyDescent="0.35">
      <c r="A40" s="12">
        <v>34</v>
      </c>
      <c r="B40" s="26" t="s">
        <v>20</v>
      </c>
      <c r="C40" s="22" t="s">
        <v>19</v>
      </c>
      <c r="D40" s="24" t="s">
        <v>17</v>
      </c>
      <c r="E40" s="27" t="s">
        <v>1</v>
      </c>
      <c r="F40" s="25" t="s">
        <v>21</v>
      </c>
      <c r="G40" s="28" t="s">
        <v>18</v>
      </c>
      <c r="H40" s="23" t="s">
        <v>22</v>
      </c>
      <c r="I40" s="26" t="s">
        <v>20</v>
      </c>
      <c r="J40" s="22" t="s">
        <v>19</v>
      </c>
      <c r="K40" s="24" t="s">
        <v>17</v>
      </c>
      <c r="L40" s="27" t="s">
        <v>1</v>
      </c>
      <c r="M40" s="25" t="s">
        <v>21</v>
      </c>
      <c r="N40" s="28" t="s">
        <v>18</v>
      </c>
      <c r="O40" s="23" t="s">
        <v>22</v>
      </c>
      <c r="P40" s="26" t="s">
        <v>20</v>
      </c>
      <c r="Q40" s="22" t="s">
        <v>19</v>
      </c>
      <c r="R40" s="24" t="s">
        <v>17</v>
      </c>
      <c r="S40" s="27" t="s">
        <v>1</v>
      </c>
      <c r="T40" s="25" t="s">
        <v>21</v>
      </c>
      <c r="U40" s="28" t="s">
        <v>18</v>
      </c>
      <c r="V40" s="23" t="s">
        <v>22</v>
      </c>
      <c r="W40" s="26" t="s">
        <v>20</v>
      </c>
      <c r="X40" s="22" t="s">
        <v>19</v>
      </c>
      <c r="Y40" s="24" t="s">
        <v>17</v>
      </c>
      <c r="Z40" s="27" t="s">
        <v>1</v>
      </c>
      <c r="AA40" s="25" t="s">
        <v>21</v>
      </c>
      <c r="AB40" s="28" t="s">
        <v>18</v>
      </c>
      <c r="AC40" s="23" t="s">
        <v>22</v>
      </c>
      <c r="AD40" s="26" t="s">
        <v>20</v>
      </c>
      <c r="AE40" s="22" t="s">
        <v>19</v>
      </c>
      <c r="AF40" s="24" t="s">
        <v>17</v>
      </c>
      <c r="AG40" s="27" t="s">
        <v>1</v>
      </c>
      <c r="AH40" s="25" t="s">
        <v>21</v>
      </c>
      <c r="AI40" s="28" t="s">
        <v>18</v>
      </c>
      <c r="AJ40" s="23" t="s">
        <v>22</v>
      </c>
      <c r="AK40" s="26" t="s">
        <v>20</v>
      </c>
      <c r="AL40" s="22" t="s">
        <v>19</v>
      </c>
      <c r="AM40" s="24" t="s">
        <v>17</v>
      </c>
      <c r="AN40" s="27" t="s">
        <v>1</v>
      </c>
      <c r="AO40" s="25" t="s">
        <v>21</v>
      </c>
      <c r="AP40" s="28" t="s">
        <v>18</v>
      </c>
      <c r="AQ40" s="23" t="s">
        <v>22</v>
      </c>
      <c r="AR40" s="26" t="s">
        <v>20</v>
      </c>
      <c r="AS40" s="22" t="s">
        <v>19</v>
      </c>
      <c r="AT40" s="24" t="s">
        <v>17</v>
      </c>
      <c r="AU40" s="27" t="s">
        <v>1</v>
      </c>
      <c r="AV40" s="25" t="s">
        <v>21</v>
      </c>
      <c r="AW40" s="28" t="s">
        <v>18</v>
      </c>
      <c r="AX40" s="23" t="s">
        <v>22</v>
      </c>
      <c r="AY40" s="26" t="s">
        <v>20</v>
      </c>
      <c r="AZ40" s="22" t="s">
        <v>19</v>
      </c>
    </row>
    <row r="41" spans="1:52" ht="15.5" x14ac:dyDescent="0.35">
      <c r="A41" s="12">
        <v>35</v>
      </c>
      <c r="B41" s="23" t="s">
        <v>22</v>
      </c>
      <c r="C41" s="26" t="s">
        <v>20</v>
      </c>
      <c r="D41" s="22" t="s">
        <v>19</v>
      </c>
      <c r="E41" s="24" t="s">
        <v>17</v>
      </c>
      <c r="F41" s="27" t="s">
        <v>1</v>
      </c>
      <c r="G41" s="25" t="s">
        <v>21</v>
      </c>
      <c r="H41" s="28" t="s">
        <v>18</v>
      </c>
      <c r="I41" s="23" t="s">
        <v>22</v>
      </c>
      <c r="J41" s="26" t="s">
        <v>20</v>
      </c>
      <c r="K41" s="22" t="s">
        <v>19</v>
      </c>
      <c r="L41" s="24" t="s">
        <v>17</v>
      </c>
      <c r="M41" s="27" t="s">
        <v>1</v>
      </c>
      <c r="N41" s="25" t="s">
        <v>21</v>
      </c>
      <c r="O41" s="28" t="s">
        <v>18</v>
      </c>
      <c r="P41" s="23" t="s">
        <v>22</v>
      </c>
      <c r="Q41" s="26" t="s">
        <v>20</v>
      </c>
      <c r="R41" s="22" t="s">
        <v>19</v>
      </c>
      <c r="S41" s="24" t="s">
        <v>17</v>
      </c>
      <c r="T41" s="27" t="s">
        <v>1</v>
      </c>
      <c r="U41" s="25" t="s">
        <v>21</v>
      </c>
      <c r="V41" s="28" t="s">
        <v>18</v>
      </c>
      <c r="W41" s="23" t="s">
        <v>22</v>
      </c>
      <c r="X41" s="26" t="s">
        <v>20</v>
      </c>
      <c r="Y41" s="22" t="s">
        <v>19</v>
      </c>
      <c r="Z41" s="24" t="s">
        <v>17</v>
      </c>
      <c r="AA41" s="27" t="s">
        <v>1</v>
      </c>
      <c r="AB41" s="25" t="s">
        <v>21</v>
      </c>
      <c r="AC41" s="28" t="s">
        <v>18</v>
      </c>
      <c r="AD41" s="23" t="s">
        <v>22</v>
      </c>
      <c r="AE41" s="26" t="s">
        <v>20</v>
      </c>
      <c r="AF41" s="22" t="s">
        <v>19</v>
      </c>
      <c r="AG41" s="24" t="s">
        <v>17</v>
      </c>
      <c r="AH41" s="27" t="s">
        <v>1</v>
      </c>
      <c r="AI41" s="25" t="s">
        <v>21</v>
      </c>
      <c r="AJ41" s="28" t="s">
        <v>18</v>
      </c>
      <c r="AK41" s="23" t="s">
        <v>22</v>
      </c>
      <c r="AL41" s="26" t="s">
        <v>20</v>
      </c>
      <c r="AM41" s="22" t="s">
        <v>19</v>
      </c>
      <c r="AN41" s="24" t="s">
        <v>17</v>
      </c>
      <c r="AO41" s="27" t="s">
        <v>1</v>
      </c>
      <c r="AP41" s="25" t="s">
        <v>21</v>
      </c>
      <c r="AQ41" s="28" t="s">
        <v>18</v>
      </c>
      <c r="AR41" s="23" t="s">
        <v>22</v>
      </c>
      <c r="AS41" s="26" t="s">
        <v>20</v>
      </c>
      <c r="AT41" s="22" t="s">
        <v>19</v>
      </c>
      <c r="AU41" s="24" t="s">
        <v>17</v>
      </c>
      <c r="AV41" s="27" t="s">
        <v>1</v>
      </c>
      <c r="AW41" s="25" t="s">
        <v>21</v>
      </c>
      <c r="AX41" s="28" t="s">
        <v>18</v>
      </c>
      <c r="AY41" s="23" t="s">
        <v>22</v>
      </c>
      <c r="AZ41" s="26" t="s">
        <v>20</v>
      </c>
    </row>
    <row r="42" spans="1:52" ht="15.5" x14ac:dyDescent="0.35">
      <c r="A42" s="12">
        <v>36</v>
      </c>
      <c r="B42" s="28" t="s">
        <v>18</v>
      </c>
      <c r="C42" s="23" t="s">
        <v>22</v>
      </c>
      <c r="D42" s="26" t="s">
        <v>20</v>
      </c>
      <c r="E42" s="22" t="s">
        <v>19</v>
      </c>
      <c r="F42" s="24" t="s">
        <v>17</v>
      </c>
      <c r="G42" s="27" t="s">
        <v>1</v>
      </c>
      <c r="H42" s="25" t="s">
        <v>21</v>
      </c>
      <c r="I42" s="28" t="s">
        <v>18</v>
      </c>
      <c r="J42" s="23" t="s">
        <v>22</v>
      </c>
      <c r="K42" s="26" t="s">
        <v>20</v>
      </c>
      <c r="L42" s="22" t="s">
        <v>19</v>
      </c>
      <c r="M42" s="24" t="s">
        <v>17</v>
      </c>
      <c r="N42" s="27" t="s">
        <v>1</v>
      </c>
      <c r="O42" s="25" t="s">
        <v>21</v>
      </c>
      <c r="P42" s="28" t="s">
        <v>18</v>
      </c>
      <c r="Q42" s="23" t="s">
        <v>22</v>
      </c>
      <c r="R42" s="26" t="s">
        <v>20</v>
      </c>
      <c r="S42" s="22" t="s">
        <v>19</v>
      </c>
      <c r="T42" s="24" t="s">
        <v>17</v>
      </c>
      <c r="U42" s="27" t="s">
        <v>1</v>
      </c>
      <c r="V42" s="25" t="s">
        <v>21</v>
      </c>
      <c r="W42" s="28" t="s">
        <v>18</v>
      </c>
      <c r="X42" s="23" t="s">
        <v>22</v>
      </c>
      <c r="Y42" s="26" t="s">
        <v>20</v>
      </c>
      <c r="Z42" s="22" t="s">
        <v>19</v>
      </c>
      <c r="AA42" s="24" t="s">
        <v>17</v>
      </c>
      <c r="AB42" s="27" t="s">
        <v>1</v>
      </c>
      <c r="AC42" s="25" t="s">
        <v>21</v>
      </c>
      <c r="AD42" s="28" t="s">
        <v>18</v>
      </c>
      <c r="AE42" s="23" t="s">
        <v>22</v>
      </c>
      <c r="AF42" s="26" t="s">
        <v>20</v>
      </c>
      <c r="AG42" s="22" t="s">
        <v>19</v>
      </c>
      <c r="AH42" s="24" t="s">
        <v>17</v>
      </c>
      <c r="AI42" s="27" t="s">
        <v>1</v>
      </c>
      <c r="AJ42" s="25" t="s">
        <v>21</v>
      </c>
      <c r="AK42" s="28" t="s">
        <v>18</v>
      </c>
      <c r="AL42" s="23" t="s">
        <v>22</v>
      </c>
      <c r="AM42" s="26" t="s">
        <v>20</v>
      </c>
      <c r="AN42" s="22" t="s">
        <v>19</v>
      </c>
      <c r="AO42" s="24" t="s">
        <v>17</v>
      </c>
      <c r="AP42" s="27" t="s">
        <v>1</v>
      </c>
      <c r="AQ42" s="25" t="s">
        <v>21</v>
      </c>
      <c r="AR42" s="28" t="s">
        <v>18</v>
      </c>
      <c r="AS42" s="23" t="s">
        <v>22</v>
      </c>
      <c r="AT42" s="26" t="s">
        <v>20</v>
      </c>
      <c r="AU42" s="22" t="s">
        <v>19</v>
      </c>
      <c r="AV42" s="24" t="s">
        <v>17</v>
      </c>
      <c r="AW42" s="27" t="s">
        <v>1</v>
      </c>
      <c r="AX42" s="25" t="s">
        <v>21</v>
      </c>
      <c r="AY42" s="28" t="s">
        <v>18</v>
      </c>
      <c r="AZ42" s="23" t="s">
        <v>22</v>
      </c>
    </row>
    <row r="43" spans="1:52" ht="15.5" x14ac:dyDescent="0.35">
      <c r="A43" s="12">
        <v>37</v>
      </c>
      <c r="B43" s="25" t="s">
        <v>21</v>
      </c>
      <c r="C43" s="28" t="s">
        <v>18</v>
      </c>
      <c r="D43" s="23" t="s">
        <v>22</v>
      </c>
      <c r="E43" s="26" t="s">
        <v>20</v>
      </c>
      <c r="F43" s="22" t="s">
        <v>19</v>
      </c>
      <c r="G43" s="24" t="s">
        <v>17</v>
      </c>
      <c r="H43" s="27" t="s">
        <v>1</v>
      </c>
      <c r="I43" s="25" t="s">
        <v>21</v>
      </c>
      <c r="J43" s="28" t="s">
        <v>18</v>
      </c>
      <c r="K43" s="23" t="s">
        <v>22</v>
      </c>
      <c r="L43" s="26" t="s">
        <v>20</v>
      </c>
      <c r="M43" s="22" t="s">
        <v>19</v>
      </c>
      <c r="N43" s="24" t="s">
        <v>17</v>
      </c>
      <c r="O43" s="27" t="s">
        <v>1</v>
      </c>
      <c r="P43" s="25" t="s">
        <v>21</v>
      </c>
      <c r="Q43" s="28" t="s">
        <v>18</v>
      </c>
      <c r="R43" s="23" t="s">
        <v>22</v>
      </c>
      <c r="S43" s="26" t="s">
        <v>20</v>
      </c>
      <c r="T43" s="22" t="s">
        <v>19</v>
      </c>
      <c r="U43" s="24" t="s">
        <v>17</v>
      </c>
      <c r="V43" s="27" t="s">
        <v>1</v>
      </c>
      <c r="W43" s="25" t="s">
        <v>21</v>
      </c>
      <c r="X43" s="28" t="s">
        <v>18</v>
      </c>
      <c r="Y43" s="23" t="s">
        <v>22</v>
      </c>
      <c r="Z43" s="26" t="s">
        <v>20</v>
      </c>
      <c r="AA43" s="22" t="s">
        <v>19</v>
      </c>
      <c r="AB43" s="24" t="s">
        <v>17</v>
      </c>
      <c r="AC43" s="27" t="s">
        <v>1</v>
      </c>
      <c r="AD43" s="25" t="s">
        <v>21</v>
      </c>
      <c r="AE43" s="28" t="s">
        <v>18</v>
      </c>
      <c r="AF43" s="23" t="s">
        <v>22</v>
      </c>
      <c r="AG43" s="26" t="s">
        <v>20</v>
      </c>
      <c r="AH43" s="22" t="s">
        <v>19</v>
      </c>
      <c r="AI43" s="24" t="s">
        <v>17</v>
      </c>
      <c r="AJ43" s="27" t="s">
        <v>1</v>
      </c>
      <c r="AK43" s="25" t="s">
        <v>21</v>
      </c>
      <c r="AL43" s="28" t="s">
        <v>18</v>
      </c>
      <c r="AM43" s="23" t="s">
        <v>22</v>
      </c>
      <c r="AN43" s="26" t="s">
        <v>20</v>
      </c>
      <c r="AO43" s="22" t="s">
        <v>19</v>
      </c>
      <c r="AP43" s="24" t="s">
        <v>17</v>
      </c>
      <c r="AQ43" s="27" t="s">
        <v>1</v>
      </c>
      <c r="AR43" s="25" t="s">
        <v>21</v>
      </c>
      <c r="AS43" s="28" t="s">
        <v>18</v>
      </c>
      <c r="AT43" s="23" t="s">
        <v>22</v>
      </c>
      <c r="AU43" s="26" t="s">
        <v>20</v>
      </c>
      <c r="AV43" s="22" t="s">
        <v>19</v>
      </c>
      <c r="AW43" s="24" t="s">
        <v>17</v>
      </c>
      <c r="AX43" s="27" t="s">
        <v>1</v>
      </c>
      <c r="AY43" s="25" t="s">
        <v>21</v>
      </c>
      <c r="AZ43" s="28" t="s">
        <v>18</v>
      </c>
    </row>
    <row r="44" spans="1:52" ht="15.5" x14ac:dyDescent="0.35">
      <c r="A44" s="12">
        <v>38</v>
      </c>
      <c r="B44" s="27" t="s">
        <v>1</v>
      </c>
      <c r="C44" s="25" t="s">
        <v>21</v>
      </c>
      <c r="D44" s="28" t="s">
        <v>18</v>
      </c>
      <c r="E44" s="23" t="s">
        <v>22</v>
      </c>
      <c r="F44" s="26" t="s">
        <v>20</v>
      </c>
      <c r="G44" s="22" t="s">
        <v>19</v>
      </c>
      <c r="H44" s="24" t="s">
        <v>17</v>
      </c>
      <c r="I44" s="27" t="s">
        <v>1</v>
      </c>
      <c r="J44" s="25" t="s">
        <v>21</v>
      </c>
      <c r="K44" s="28" t="s">
        <v>18</v>
      </c>
      <c r="L44" s="23" t="s">
        <v>22</v>
      </c>
      <c r="M44" s="26" t="s">
        <v>20</v>
      </c>
      <c r="N44" s="22" t="s">
        <v>19</v>
      </c>
      <c r="O44" s="24" t="s">
        <v>17</v>
      </c>
      <c r="P44" s="27" t="s">
        <v>1</v>
      </c>
      <c r="Q44" s="25" t="s">
        <v>21</v>
      </c>
      <c r="R44" s="28" t="s">
        <v>18</v>
      </c>
      <c r="S44" s="23" t="s">
        <v>22</v>
      </c>
      <c r="T44" s="26" t="s">
        <v>20</v>
      </c>
      <c r="U44" s="22" t="s">
        <v>19</v>
      </c>
      <c r="V44" s="24" t="s">
        <v>17</v>
      </c>
      <c r="W44" s="27" t="s">
        <v>1</v>
      </c>
      <c r="X44" s="25" t="s">
        <v>21</v>
      </c>
      <c r="Y44" s="28" t="s">
        <v>18</v>
      </c>
      <c r="Z44" s="23" t="s">
        <v>22</v>
      </c>
      <c r="AA44" s="26" t="s">
        <v>20</v>
      </c>
      <c r="AB44" s="22" t="s">
        <v>19</v>
      </c>
      <c r="AC44" s="24" t="s">
        <v>17</v>
      </c>
      <c r="AD44" s="27" t="s">
        <v>1</v>
      </c>
      <c r="AE44" s="25" t="s">
        <v>21</v>
      </c>
      <c r="AF44" s="28" t="s">
        <v>18</v>
      </c>
      <c r="AG44" s="23" t="s">
        <v>22</v>
      </c>
      <c r="AH44" s="26" t="s">
        <v>20</v>
      </c>
      <c r="AI44" s="22" t="s">
        <v>19</v>
      </c>
      <c r="AJ44" s="24" t="s">
        <v>17</v>
      </c>
      <c r="AK44" s="27" t="s">
        <v>1</v>
      </c>
      <c r="AL44" s="25" t="s">
        <v>21</v>
      </c>
      <c r="AM44" s="28" t="s">
        <v>18</v>
      </c>
      <c r="AN44" s="23" t="s">
        <v>22</v>
      </c>
      <c r="AO44" s="26" t="s">
        <v>20</v>
      </c>
      <c r="AP44" s="22" t="s">
        <v>19</v>
      </c>
      <c r="AQ44" s="24" t="s">
        <v>17</v>
      </c>
      <c r="AR44" s="27" t="s">
        <v>1</v>
      </c>
      <c r="AS44" s="25" t="s">
        <v>21</v>
      </c>
      <c r="AT44" s="28" t="s">
        <v>18</v>
      </c>
      <c r="AU44" s="23" t="s">
        <v>22</v>
      </c>
      <c r="AV44" s="26" t="s">
        <v>20</v>
      </c>
      <c r="AW44" s="22" t="s">
        <v>19</v>
      </c>
      <c r="AX44" s="24" t="s">
        <v>17</v>
      </c>
      <c r="AY44" s="27" t="s">
        <v>1</v>
      </c>
      <c r="AZ44" s="25" t="s">
        <v>21</v>
      </c>
    </row>
    <row r="45" spans="1:52" ht="16.5" x14ac:dyDescent="0.35">
      <c r="A45" s="12">
        <v>39</v>
      </c>
      <c r="B45" s="24" t="s">
        <v>17</v>
      </c>
      <c r="C45" s="27" t="s">
        <v>1</v>
      </c>
      <c r="D45" s="25" t="s">
        <v>21</v>
      </c>
      <c r="E45" s="28" t="s">
        <v>18</v>
      </c>
      <c r="F45" s="23" t="s">
        <v>22</v>
      </c>
      <c r="G45" s="26" t="s">
        <v>20</v>
      </c>
      <c r="H45" s="22" t="s">
        <v>19</v>
      </c>
      <c r="I45" s="24" t="s">
        <v>17</v>
      </c>
      <c r="J45" s="27" t="s">
        <v>1</v>
      </c>
      <c r="K45" s="25" t="s">
        <v>21</v>
      </c>
      <c r="L45" s="28" t="s">
        <v>18</v>
      </c>
      <c r="M45" s="23" t="s">
        <v>22</v>
      </c>
      <c r="N45" s="26" t="s">
        <v>20</v>
      </c>
      <c r="O45" s="22" t="s">
        <v>19</v>
      </c>
      <c r="P45" s="24" t="s">
        <v>17</v>
      </c>
      <c r="Q45" s="27" t="s">
        <v>1</v>
      </c>
      <c r="R45" s="25" t="s">
        <v>21</v>
      </c>
      <c r="S45" s="28" t="s">
        <v>18</v>
      </c>
      <c r="T45" s="23" t="s">
        <v>22</v>
      </c>
      <c r="U45" s="26" t="s">
        <v>20</v>
      </c>
      <c r="V45" s="22" t="s">
        <v>19</v>
      </c>
      <c r="W45" s="24" t="s">
        <v>17</v>
      </c>
      <c r="X45" s="27" t="s">
        <v>1</v>
      </c>
      <c r="Y45" s="25" t="s">
        <v>21</v>
      </c>
      <c r="Z45" s="28" t="s">
        <v>18</v>
      </c>
      <c r="AA45" s="23" t="s">
        <v>22</v>
      </c>
      <c r="AB45" s="26" t="s">
        <v>20</v>
      </c>
      <c r="AC45" s="22" t="s">
        <v>19</v>
      </c>
      <c r="AD45" s="24" t="s">
        <v>17</v>
      </c>
      <c r="AE45" s="27" t="s">
        <v>1</v>
      </c>
      <c r="AF45" s="25" t="s">
        <v>21</v>
      </c>
      <c r="AG45" s="28" t="s">
        <v>18</v>
      </c>
      <c r="AH45" s="23" t="s">
        <v>22</v>
      </c>
      <c r="AI45" s="26" t="s">
        <v>20</v>
      </c>
      <c r="AJ45" s="22" t="s">
        <v>19</v>
      </c>
      <c r="AK45" s="24" t="s">
        <v>17</v>
      </c>
      <c r="AL45" s="29" t="s">
        <v>27</v>
      </c>
      <c r="AM45" s="25" t="s">
        <v>21</v>
      </c>
      <c r="AN45" s="28" t="s">
        <v>18</v>
      </c>
      <c r="AO45" s="23" t="s">
        <v>22</v>
      </c>
      <c r="AP45" s="26" t="s">
        <v>20</v>
      </c>
      <c r="AQ45" s="22" t="s">
        <v>19</v>
      </c>
      <c r="AR45" s="24" t="s">
        <v>17</v>
      </c>
      <c r="AS45" s="27" t="s">
        <v>1</v>
      </c>
      <c r="AT45" s="25" t="s">
        <v>21</v>
      </c>
      <c r="AU45" s="28" t="s">
        <v>18</v>
      </c>
      <c r="AV45" s="23" t="s">
        <v>22</v>
      </c>
      <c r="AW45" s="26" t="s">
        <v>20</v>
      </c>
      <c r="AX45" s="22" t="s">
        <v>19</v>
      </c>
      <c r="AY45" s="24" t="s">
        <v>17</v>
      </c>
      <c r="AZ45" s="27" t="s">
        <v>1</v>
      </c>
    </row>
    <row r="46" spans="1:52" ht="15.5" x14ac:dyDescent="0.35">
      <c r="A46" s="12">
        <v>40</v>
      </c>
      <c r="B46" s="22" t="s">
        <v>19</v>
      </c>
      <c r="C46" s="24" t="s">
        <v>17</v>
      </c>
      <c r="D46" s="27" t="s">
        <v>1</v>
      </c>
      <c r="E46" s="25" t="s">
        <v>21</v>
      </c>
      <c r="F46" s="28" t="s">
        <v>18</v>
      </c>
      <c r="G46" s="23" t="s">
        <v>22</v>
      </c>
      <c r="H46" s="26" t="s">
        <v>20</v>
      </c>
      <c r="I46" s="22" t="s">
        <v>19</v>
      </c>
      <c r="J46" s="24" t="s">
        <v>17</v>
      </c>
      <c r="K46" s="27" t="s">
        <v>1</v>
      </c>
      <c r="L46" s="25" t="s">
        <v>21</v>
      </c>
      <c r="M46" s="28" t="s">
        <v>18</v>
      </c>
      <c r="N46" s="23" t="s">
        <v>22</v>
      </c>
      <c r="O46" s="26" t="s">
        <v>20</v>
      </c>
      <c r="P46" s="22" t="s">
        <v>19</v>
      </c>
      <c r="Q46" s="24" t="s">
        <v>17</v>
      </c>
      <c r="R46" s="27" t="s">
        <v>1</v>
      </c>
      <c r="S46" s="25" t="s">
        <v>21</v>
      </c>
      <c r="T46" s="28" t="s">
        <v>18</v>
      </c>
      <c r="U46" s="23" t="s">
        <v>22</v>
      </c>
      <c r="V46" s="26" t="s">
        <v>20</v>
      </c>
      <c r="W46" s="22" t="s">
        <v>19</v>
      </c>
      <c r="X46" s="24" t="s">
        <v>17</v>
      </c>
      <c r="Y46" s="27" t="s">
        <v>1</v>
      </c>
      <c r="Z46" s="25" t="s">
        <v>21</v>
      </c>
      <c r="AA46" s="28" t="s">
        <v>18</v>
      </c>
      <c r="AB46" s="23" t="s">
        <v>22</v>
      </c>
      <c r="AC46" s="26" t="s">
        <v>20</v>
      </c>
      <c r="AD46" s="22" t="s">
        <v>19</v>
      </c>
      <c r="AE46" s="24" t="s">
        <v>17</v>
      </c>
      <c r="AF46" s="27" t="s">
        <v>1</v>
      </c>
      <c r="AG46" s="25" t="s">
        <v>21</v>
      </c>
      <c r="AH46" s="28" t="s">
        <v>18</v>
      </c>
      <c r="AI46" s="23" t="s">
        <v>22</v>
      </c>
      <c r="AJ46" s="26" t="s">
        <v>20</v>
      </c>
      <c r="AK46" s="22" t="s">
        <v>19</v>
      </c>
      <c r="AL46" s="24" t="s">
        <v>17</v>
      </c>
      <c r="AM46" s="27" t="s">
        <v>1</v>
      </c>
      <c r="AN46" s="25" t="s">
        <v>21</v>
      </c>
      <c r="AO46" s="28" t="s">
        <v>18</v>
      </c>
      <c r="AP46" s="23" t="s">
        <v>22</v>
      </c>
      <c r="AQ46" s="26" t="s">
        <v>20</v>
      </c>
      <c r="AR46" s="22" t="s">
        <v>19</v>
      </c>
      <c r="AS46" s="24" t="s">
        <v>17</v>
      </c>
      <c r="AT46" s="27" t="s">
        <v>1</v>
      </c>
      <c r="AU46" s="25" t="s">
        <v>21</v>
      </c>
      <c r="AV46" s="28" t="s">
        <v>18</v>
      </c>
      <c r="AW46" s="23" t="s">
        <v>22</v>
      </c>
      <c r="AX46" s="26" t="s">
        <v>20</v>
      </c>
      <c r="AY46" s="22" t="s">
        <v>19</v>
      </c>
      <c r="AZ46" s="24" t="s">
        <v>17</v>
      </c>
    </row>
    <row r="47" spans="1:52" ht="15.5" x14ac:dyDescent="0.35">
      <c r="A47" s="12">
        <v>41</v>
      </c>
      <c r="B47" s="26" t="s">
        <v>20</v>
      </c>
      <c r="C47" s="22" t="s">
        <v>19</v>
      </c>
      <c r="D47" s="24" t="s">
        <v>17</v>
      </c>
      <c r="E47" s="27" t="s">
        <v>1</v>
      </c>
      <c r="F47" s="25" t="s">
        <v>21</v>
      </c>
      <c r="G47" s="28" t="s">
        <v>18</v>
      </c>
      <c r="H47" s="23" t="s">
        <v>22</v>
      </c>
      <c r="I47" s="26" t="s">
        <v>20</v>
      </c>
      <c r="J47" s="22" t="s">
        <v>19</v>
      </c>
      <c r="K47" s="24" t="s">
        <v>17</v>
      </c>
      <c r="L47" s="27" t="s">
        <v>1</v>
      </c>
      <c r="M47" s="25" t="s">
        <v>21</v>
      </c>
      <c r="N47" s="28" t="s">
        <v>18</v>
      </c>
      <c r="O47" s="23" t="s">
        <v>22</v>
      </c>
      <c r="P47" s="26" t="s">
        <v>20</v>
      </c>
      <c r="Q47" s="22" t="s">
        <v>19</v>
      </c>
      <c r="R47" s="24" t="s">
        <v>17</v>
      </c>
      <c r="S47" s="27" t="s">
        <v>1</v>
      </c>
      <c r="T47" s="25" t="s">
        <v>21</v>
      </c>
      <c r="U47" s="28" t="s">
        <v>18</v>
      </c>
      <c r="V47" s="23" t="s">
        <v>22</v>
      </c>
      <c r="W47" s="26" t="s">
        <v>20</v>
      </c>
      <c r="X47" s="22" t="s">
        <v>19</v>
      </c>
      <c r="Y47" s="24" t="s">
        <v>17</v>
      </c>
      <c r="Z47" s="27" t="s">
        <v>1</v>
      </c>
      <c r="AA47" s="25" t="s">
        <v>21</v>
      </c>
      <c r="AB47" s="28" t="s">
        <v>18</v>
      </c>
      <c r="AC47" s="23" t="s">
        <v>22</v>
      </c>
      <c r="AD47" s="26" t="s">
        <v>20</v>
      </c>
      <c r="AE47" s="22" t="s">
        <v>19</v>
      </c>
      <c r="AF47" s="24" t="s">
        <v>17</v>
      </c>
      <c r="AG47" s="27" t="s">
        <v>1</v>
      </c>
      <c r="AH47" s="25" t="s">
        <v>21</v>
      </c>
      <c r="AI47" s="28" t="s">
        <v>18</v>
      </c>
      <c r="AJ47" s="23" t="s">
        <v>22</v>
      </c>
      <c r="AK47" s="26" t="s">
        <v>20</v>
      </c>
      <c r="AL47" s="22" t="s">
        <v>19</v>
      </c>
      <c r="AM47" s="24" t="s">
        <v>17</v>
      </c>
      <c r="AN47" s="27" t="s">
        <v>1</v>
      </c>
      <c r="AO47" s="25" t="s">
        <v>21</v>
      </c>
      <c r="AP47" s="28" t="s">
        <v>18</v>
      </c>
      <c r="AQ47" s="23" t="s">
        <v>22</v>
      </c>
      <c r="AR47" s="26" t="s">
        <v>20</v>
      </c>
      <c r="AS47" s="22" t="s">
        <v>19</v>
      </c>
      <c r="AT47" s="24" t="s">
        <v>17</v>
      </c>
      <c r="AU47" s="27" t="s">
        <v>1</v>
      </c>
      <c r="AV47" s="25" t="s">
        <v>21</v>
      </c>
      <c r="AW47" s="28" t="s">
        <v>18</v>
      </c>
      <c r="AX47" s="23" t="s">
        <v>22</v>
      </c>
      <c r="AY47" s="26" t="s">
        <v>20</v>
      </c>
      <c r="AZ47" s="22" t="s">
        <v>19</v>
      </c>
    </row>
    <row r="48" spans="1:52" ht="15.5" x14ac:dyDescent="0.35">
      <c r="A48" s="12">
        <v>42</v>
      </c>
      <c r="B48" s="23" t="s">
        <v>22</v>
      </c>
      <c r="C48" s="26" t="s">
        <v>20</v>
      </c>
      <c r="D48" s="22" t="s">
        <v>19</v>
      </c>
      <c r="E48" s="24" t="s">
        <v>17</v>
      </c>
      <c r="F48" s="27" t="s">
        <v>1</v>
      </c>
      <c r="G48" s="25" t="s">
        <v>21</v>
      </c>
      <c r="H48" s="28" t="s">
        <v>18</v>
      </c>
      <c r="I48" s="23" t="s">
        <v>22</v>
      </c>
      <c r="J48" s="26" t="s">
        <v>20</v>
      </c>
      <c r="K48" s="22" t="s">
        <v>19</v>
      </c>
      <c r="L48" s="24" t="s">
        <v>17</v>
      </c>
      <c r="M48" s="27" t="s">
        <v>1</v>
      </c>
      <c r="N48" s="25" t="s">
        <v>21</v>
      </c>
      <c r="O48" s="28" t="s">
        <v>18</v>
      </c>
      <c r="P48" s="23" t="s">
        <v>22</v>
      </c>
      <c r="Q48" s="26" t="s">
        <v>20</v>
      </c>
      <c r="R48" s="22" t="s">
        <v>19</v>
      </c>
      <c r="S48" s="24" t="s">
        <v>17</v>
      </c>
      <c r="T48" s="27" t="s">
        <v>1</v>
      </c>
      <c r="U48" s="25" t="s">
        <v>21</v>
      </c>
      <c r="V48" s="28" t="s">
        <v>18</v>
      </c>
      <c r="W48" s="23" t="s">
        <v>22</v>
      </c>
      <c r="X48" s="26" t="s">
        <v>20</v>
      </c>
      <c r="Y48" s="22" t="s">
        <v>19</v>
      </c>
      <c r="Z48" s="24" t="s">
        <v>17</v>
      </c>
      <c r="AA48" s="27" t="s">
        <v>1</v>
      </c>
      <c r="AB48" s="25" t="s">
        <v>21</v>
      </c>
      <c r="AC48" s="28" t="s">
        <v>18</v>
      </c>
      <c r="AD48" s="23" t="s">
        <v>22</v>
      </c>
      <c r="AE48" s="26" t="s">
        <v>20</v>
      </c>
      <c r="AF48" s="22" t="s">
        <v>19</v>
      </c>
      <c r="AG48" s="24" t="s">
        <v>17</v>
      </c>
      <c r="AH48" s="27" t="s">
        <v>1</v>
      </c>
      <c r="AI48" s="25" t="s">
        <v>21</v>
      </c>
      <c r="AJ48" s="28" t="s">
        <v>18</v>
      </c>
      <c r="AK48" s="23" t="s">
        <v>22</v>
      </c>
      <c r="AL48" s="26" t="s">
        <v>20</v>
      </c>
      <c r="AM48" s="22" t="s">
        <v>19</v>
      </c>
      <c r="AN48" s="24" t="s">
        <v>17</v>
      </c>
      <c r="AO48" s="27" t="s">
        <v>1</v>
      </c>
      <c r="AP48" s="25" t="s">
        <v>21</v>
      </c>
      <c r="AQ48" s="28" t="s">
        <v>18</v>
      </c>
      <c r="AR48" s="23" t="s">
        <v>22</v>
      </c>
      <c r="AS48" s="26" t="s">
        <v>20</v>
      </c>
      <c r="AT48" s="22" t="s">
        <v>19</v>
      </c>
      <c r="AU48" s="24" t="s">
        <v>17</v>
      </c>
      <c r="AV48" s="27" t="s">
        <v>1</v>
      </c>
      <c r="AW48" s="25" t="s">
        <v>21</v>
      </c>
      <c r="AX48" s="28" t="s">
        <v>18</v>
      </c>
      <c r="AY48" s="23" t="s">
        <v>22</v>
      </c>
      <c r="AZ48" s="26" t="s">
        <v>20</v>
      </c>
    </row>
    <row r="49" spans="1:52" ht="15.5" x14ac:dyDescent="0.35">
      <c r="A49" s="12">
        <v>43</v>
      </c>
      <c r="B49" s="28" t="s">
        <v>18</v>
      </c>
      <c r="C49" s="23" t="s">
        <v>22</v>
      </c>
      <c r="D49" s="26" t="s">
        <v>20</v>
      </c>
      <c r="E49" s="22" t="s">
        <v>19</v>
      </c>
      <c r="F49" s="24" t="s">
        <v>17</v>
      </c>
      <c r="G49" s="27" t="s">
        <v>1</v>
      </c>
      <c r="H49" s="25" t="s">
        <v>21</v>
      </c>
      <c r="I49" s="28" t="s">
        <v>18</v>
      </c>
      <c r="J49" s="23" t="s">
        <v>22</v>
      </c>
      <c r="K49" s="26" t="s">
        <v>20</v>
      </c>
      <c r="L49" s="22" t="s">
        <v>19</v>
      </c>
      <c r="M49" s="24" t="s">
        <v>17</v>
      </c>
      <c r="N49" s="27" t="s">
        <v>1</v>
      </c>
      <c r="O49" s="25" t="s">
        <v>21</v>
      </c>
      <c r="P49" s="28" t="s">
        <v>18</v>
      </c>
      <c r="Q49" s="23" t="s">
        <v>22</v>
      </c>
      <c r="R49" s="26" t="s">
        <v>20</v>
      </c>
      <c r="S49" s="22" t="s">
        <v>19</v>
      </c>
      <c r="T49" s="24" t="s">
        <v>17</v>
      </c>
      <c r="U49" s="27" t="s">
        <v>1</v>
      </c>
      <c r="V49" s="25" t="s">
        <v>21</v>
      </c>
      <c r="W49" s="28" t="s">
        <v>18</v>
      </c>
      <c r="X49" s="23" t="s">
        <v>22</v>
      </c>
      <c r="Y49" s="26" t="s">
        <v>20</v>
      </c>
      <c r="Z49" s="22" t="s">
        <v>19</v>
      </c>
      <c r="AA49" s="24" t="s">
        <v>17</v>
      </c>
      <c r="AB49" s="27" t="s">
        <v>1</v>
      </c>
      <c r="AC49" s="25" t="s">
        <v>21</v>
      </c>
      <c r="AD49" s="28" t="s">
        <v>18</v>
      </c>
      <c r="AE49" s="23" t="s">
        <v>22</v>
      </c>
      <c r="AF49" s="26" t="s">
        <v>20</v>
      </c>
      <c r="AG49" s="22" t="s">
        <v>19</v>
      </c>
      <c r="AH49" s="24" t="s">
        <v>17</v>
      </c>
      <c r="AI49" s="27" t="s">
        <v>1</v>
      </c>
      <c r="AJ49" s="25" t="s">
        <v>21</v>
      </c>
      <c r="AK49" s="28" t="s">
        <v>18</v>
      </c>
      <c r="AL49" s="23" t="s">
        <v>22</v>
      </c>
      <c r="AM49" s="26" t="s">
        <v>20</v>
      </c>
      <c r="AN49" s="22" t="s">
        <v>19</v>
      </c>
      <c r="AO49" s="24" t="s">
        <v>17</v>
      </c>
      <c r="AP49" s="27" t="s">
        <v>1</v>
      </c>
      <c r="AQ49" s="25" t="s">
        <v>21</v>
      </c>
      <c r="AR49" s="28" t="s">
        <v>18</v>
      </c>
      <c r="AS49" s="23" t="s">
        <v>22</v>
      </c>
      <c r="AT49" s="26" t="s">
        <v>20</v>
      </c>
      <c r="AU49" s="22" t="s">
        <v>19</v>
      </c>
      <c r="AV49" s="24" t="s">
        <v>17</v>
      </c>
      <c r="AW49" s="27" t="s">
        <v>1</v>
      </c>
      <c r="AX49" s="25" t="s">
        <v>21</v>
      </c>
      <c r="AY49" s="28" t="s">
        <v>18</v>
      </c>
      <c r="AZ49" s="23" t="s">
        <v>22</v>
      </c>
    </row>
    <row r="50" spans="1:52" ht="15.5" x14ac:dyDescent="0.35">
      <c r="A50" s="12">
        <v>44</v>
      </c>
      <c r="B50" s="25" t="s">
        <v>21</v>
      </c>
      <c r="C50" s="28" t="s">
        <v>18</v>
      </c>
      <c r="D50" s="23" t="s">
        <v>22</v>
      </c>
      <c r="E50" s="26" t="s">
        <v>20</v>
      </c>
      <c r="F50" s="22" t="s">
        <v>19</v>
      </c>
      <c r="G50" s="24" t="s">
        <v>17</v>
      </c>
      <c r="H50" s="27" t="s">
        <v>1</v>
      </c>
      <c r="I50" s="25" t="s">
        <v>21</v>
      </c>
      <c r="J50" s="28" t="s">
        <v>18</v>
      </c>
      <c r="K50" s="23" t="s">
        <v>22</v>
      </c>
      <c r="L50" s="26" t="s">
        <v>20</v>
      </c>
      <c r="M50" s="22" t="s">
        <v>19</v>
      </c>
      <c r="N50" s="24" t="s">
        <v>17</v>
      </c>
      <c r="O50" s="27" t="s">
        <v>1</v>
      </c>
      <c r="P50" s="25" t="s">
        <v>21</v>
      </c>
      <c r="Q50" s="28" t="s">
        <v>18</v>
      </c>
      <c r="R50" s="23" t="s">
        <v>22</v>
      </c>
      <c r="S50" s="26" t="s">
        <v>20</v>
      </c>
      <c r="T50" s="22" t="s">
        <v>19</v>
      </c>
      <c r="U50" s="24" t="s">
        <v>17</v>
      </c>
      <c r="V50" s="27" t="s">
        <v>1</v>
      </c>
      <c r="W50" s="25" t="s">
        <v>21</v>
      </c>
      <c r="X50" s="28" t="s">
        <v>18</v>
      </c>
      <c r="Y50" s="23" t="s">
        <v>22</v>
      </c>
      <c r="Z50" s="26" t="s">
        <v>20</v>
      </c>
      <c r="AA50" s="22" t="s">
        <v>19</v>
      </c>
      <c r="AB50" s="24" t="s">
        <v>17</v>
      </c>
      <c r="AC50" s="27" t="s">
        <v>1</v>
      </c>
      <c r="AD50" s="25" t="s">
        <v>21</v>
      </c>
      <c r="AE50" s="28" t="s">
        <v>18</v>
      </c>
      <c r="AF50" s="23" t="s">
        <v>22</v>
      </c>
      <c r="AG50" s="26" t="s">
        <v>20</v>
      </c>
      <c r="AH50" s="22" t="s">
        <v>19</v>
      </c>
      <c r="AI50" s="24" t="s">
        <v>17</v>
      </c>
      <c r="AJ50" s="27" t="s">
        <v>1</v>
      </c>
      <c r="AK50" s="25" t="s">
        <v>21</v>
      </c>
      <c r="AL50" s="28" t="s">
        <v>18</v>
      </c>
      <c r="AM50" s="23" t="s">
        <v>22</v>
      </c>
      <c r="AN50" s="26" t="s">
        <v>20</v>
      </c>
      <c r="AO50" s="22" t="s">
        <v>19</v>
      </c>
      <c r="AP50" s="24" t="s">
        <v>17</v>
      </c>
      <c r="AQ50" s="27" t="s">
        <v>1</v>
      </c>
      <c r="AR50" s="25" t="s">
        <v>21</v>
      </c>
      <c r="AS50" s="28" t="s">
        <v>18</v>
      </c>
      <c r="AT50" s="23" t="s">
        <v>22</v>
      </c>
      <c r="AU50" s="26" t="s">
        <v>20</v>
      </c>
      <c r="AV50" s="22" t="s">
        <v>19</v>
      </c>
      <c r="AW50" s="24" t="s">
        <v>17</v>
      </c>
      <c r="AX50" s="27" t="s">
        <v>1</v>
      </c>
      <c r="AY50" s="25" t="s">
        <v>21</v>
      </c>
      <c r="AZ50" s="28" t="s">
        <v>18</v>
      </c>
    </row>
    <row r="51" spans="1:52" ht="15.5" x14ac:dyDescent="0.35">
      <c r="A51" s="12">
        <v>45</v>
      </c>
      <c r="B51" s="27" t="s">
        <v>1</v>
      </c>
      <c r="C51" s="25" t="s">
        <v>21</v>
      </c>
      <c r="D51" s="28" t="s">
        <v>18</v>
      </c>
      <c r="E51" s="23" t="s">
        <v>22</v>
      </c>
      <c r="F51" s="26" t="s">
        <v>20</v>
      </c>
      <c r="G51" s="22" t="s">
        <v>19</v>
      </c>
      <c r="H51" s="24" t="s">
        <v>17</v>
      </c>
      <c r="I51" s="27" t="s">
        <v>1</v>
      </c>
      <c r="J51" s="25" t="s">
        <v>21</v>
      </c>
      <c r="K51" s="28" t="s">
        <v>18</v>
      </c>
      <c r="L51" s="23" t="s">
        <v>22</v>
      </c>
      <c r="M51" s="26" t="s">
        <v>20</v>
      </c>
      <c r="N51" s="22" t="s">
        <v>19</v>
      </c>
      <c r="O51" s="24" t="s">
        <v>17</v>
      </c>
      <c r="P51" s="27" t="s">
        <v>1</v>
      </c>
      <c r="Q51" s="25" t="s">
        <v>21</v>
      </c>
      <c r="R51" s="28" t="s">
        <v>18</v>
      </c>
      <c r="S51" s="23" t="s">
        <v>22</v>
      </c>
      <c r="T51" s="26" t="s">
        <v>20</v>
      </c>
      <c r="U51" s="22" t="s">
        <v>19</v>
      </c>
      <c r="V51" s="24" t="s">
        <v>17</v>
      </c>
      <c r="W51" s="27" t="s">
        <v>1</v>
      </c>
      <c r="X51" s="25" t="s">
        <v>21</v>
      </c>
      <c r="Y51" s="28" t="s">
        <v>18</v>
      </c>
      <c r="Z51" s="23" t="s">
        <v>22</v>
      </c>
      <c r="AA51" s="26" t="s">
        <v>20</v>
      </c>
      <c r="AB51" s="22" t="s">
        <v>19</v>
      </c>
      <c r="AC51" s="24" t="s">
        <v>17</v>
      </c>
      <c r="AD51" s="27" t="s">
        <v>1</v>
      </c>
      <c r="AE51" s="25" t="s">
        <v>21</v>
      </c>
      <c r="AF51" s="28" t="s">
        <v>18</v>
      </c>
      <c r="AG51" s="23" t="s">
        <v>22</v>
      </c>
      <c r="AH51" s="26" t="s">
        <v>20</v>
      </c>
      <c r="AI51" s="22" t="s">
        <v>19</v>
      </c>
      <c r="AJ51" s="24" t="s">
        <v>17</v>
      </c>
      <c r="AK51" s="27" t="s">
        <v>1</v>
      </c>
      <c r="AL51" s="25" t="s">
        <v>21</v>
      </c>
      <c r="AM51" s="28" t="s">
        <v>18</v>
      </c>
      <c r="AN51" s="23" t="s">
        <v>22</v>
      </c>
      <c r="AO51" s="26" t="s">
        <v>20</v>
      </c>
      <c r="AP51" s="22" t="s">
        <v>19</v>
      </c>
      <c r="AQ51" s="24" t="s">
        <v>17</v>
      </c>
      <c r="AR51" s="27" t="s">
        <v>1</v>
      </c>
      <c r="AS51" s="25" t="s">
        <v>21</v>
      </c>
      <c r="AT51" s="28" t="s">
        <v>18</v>
      </c>
      <c r="AU51" s="23" t="s">
        <v>22</v>
      </c>
      <c r="AV51" s="26" t="s">
        <v>20</v>
      </c>
      <c r="AW51" s="22" t="s">
        <v>19</v>
      </c>
      <c r="AX51" s="24" t="s">
        <v>17</v>
      </c>
      <c r="AY51" s="27" t="s">
        <v>1</v>
      </c>
      <c r="AZ51" s="25" t="s">
        <v>21</v>
      </c>
    </row>
    <row r="52" spans="1:52" ht="15.5" x14ac:dyDescent="0.35">
      <c r="A52" s="12">
        <v>46</v>
      </c>
      <c r="B52" s="24" t="s">
        <v>17</v>
      </c>
      <c r="C52" s="27" t="s">
        <v>1</v>
      </c>
      <c r="D52" s="25" t="s">
        <v>21</v>
      </c>
      <c r="E52" s="28" t="s">
        <v>18</v>
      </c>
      <c r="F52" s="23" t="s">
        <v>22</v>
      </c>
      <c r="G52" s="26" t="s">
        <v>20</v>
      </c>
      <c r="H52" s="22" t="s">
        <v>19</v>
      </c>
      <c r="I52" s="24" t="s">
        <v>17</v>
      </c>
      <c r="J52" s="27" t="s">
        <v>1</v>
      </c>
      <c r="K52" s="25" t="s">
        <v>21</v>
      </c>
      <c r="L52" s="28" t="s">
        <v>18</v>
      </c>
      <c r="M52" s="23" t="s">
        <v>22</v>
      </c>
      <c r="N52" s="26" t="s">
        <v>20</v>
      </c>
      <c r="O52" s="22" t="s">
        <v>19</v>
      </c>
      <c r="P52" s="24" t="s">
        <v>17</v>
      </c>
      <c r="Q52" s="27" t="s">
        <v>1</v>
      </c>
      <c r="R52" s="25" t="s">
        <v>21</v>
      </c>
      <c r="S52" s="28" t="s">
        <v>18</v>
      </c>
      <c r="T52" s="23" t="s">
        <v>22</v>
      </c>
      <c r="U52" s="26" t="s">
        <v>20</v>
      </c>
      <c r="V52" s="22" t="s">
        <v>19</v>
      </c>
      <c r="W52" s="24" t="s">
        <v>17</v>
      </c>
      <c r="X52" s="27" t="s">
        <v>1</v>
      </c>
      <c r="Y52" s="25" t="s">
        <v>21</v>
      </c>
      <c r="Z52" s="28" t="s">
        <v>18</v>
      </c>
      <c r="AA52" s="23" t="s">
        <v>22</v>
      </c>
      <c r="AB52" s="26" t="s">
        <v>20</v>
      </c>
      <c r="AC52" s="22" t="s">
        <v>19</v>
      </c>
      <c r="AD52" s="24" t="s">
        <v>17</v>
      </c>
      <c r="AE52" s="27" t="s">
        <v>1</v>
      </c>
      <c r="AF52" s="25" t="s">
        <v>21</v>
      </c>
      <c r="AG52" s="28" t="s">
        <v>18</v>
      </c>
      <c r="AH52" s="23" t="s">
        <v>22</v>
      </c>
      <c r="AI52" s="26" t="s">
        <v>20</v>
      </c>
      <c r="AJ52" s="22" t="s">
        <v>19</v>
      </c>
      <c r="AK52" s="24" t="s">
        <v>17</v>
      </c>
      <c r="AL52" s="27" t="s">
        <v>1</v>
      </c>
      <c r="AM52" s="25" t="s">
        <v>21</v>
      </c>
      <c r="AN52" s="28" t="s">
        <v>18</v>
      </c>
      <c r="AO52" s="23" t="s">
        <v>22</v>
      </c>
      <c r="AP52" s="26" t="s">
        <v>20</v>
      </c>
      <c r="AQ52" s="22" t="s">
        <v>19</v>
      </c>
      <c r="AR52" s="24" t="s">
        <v>17</v>
      </c>
      <c r="AS52" s="27" t="s">
        <v>1</v>
      </c>
      <c r="AT52" s="25" t="s">
        <v>21</v>
      </c>
      <c r="AU52" s="28" t="s">
        <v>18</v>
      </c>
      <c r="AV52" s="23" t="s">
        <v>22</v>
      </c>
      <c r="AW52" s="26" t="s">
        <v>20</v>
      </c>
      <c r="AX52" s="22" t="s">
        <v>19</v>
      </c>
      <c r="AY52" s="24" t="s">
        <v>17</v>
      </c>
      <c r="AZ52" s="27" t="s">
        <v>1</v>
      </c>
    </row>
    <row r="53" spans="1:52" ht="15.5" x14ac:dyDescent="0.35">
      <c r="A53" s="12">
        <v>47</v>
      </c>
      <c r="B53" s="22" t="s">
        <v>19</v>
      </c>
      <c r="C53" s="24" t="s">
        <v>17</v>
      </c>
      <c r="D53" s="27" t="s">
        <v>1</v>
      </c>
      <c r="E53" s="25" t="s">
        <v>21</v>
      </c>
      <c r="F53" s="28" t="s">
        <v>18</v>
      </c>
      <c r="G53" s="23" t="s">
        <v>22</v>
      </c>
      <c r="H53" s="26" t="s">
        <v>20</v>
      </c>
      <c r="I53" s="22" t="s">
        <v>19</v>
      </c>
      <c r="J53" s="24" t="s">
        <v>17</v>
      </c>
      <c r="K53" s="27" t="s">
        <v>1</v>
      </c>
      <c r="L53" s="25" t="s">
        <v>21</v>
      </c>
      <c r="M53" s="28" t="s">
        <v>18</v>
      </c>
      <c r="N53" s="23" t="s">
        <v>22</v>
      </c>
      <c r="O53" s="26" t="s">
        <v>20</v>
      </c>
      <c r="P53" s="22" t="s">
        <v>19</v>
      </c>
      <c r="Q53" s="24" t="s">
        <v>17</v>
      </c>
      <c r="R53" s="27" t="s">
        <v>1</v>
      </c>
      <c r="S53" s="25" t="s">
        <v>21</v>
      </c>
      <c r="T53" s="28" t="s">
        <v>18</v>
      </c>
      <c r="U53" s="23" t="s">
        <v>22</v>
      </c>
      <c r="V53" s="26" t="s">
        <v>20</v>
      </c>
      <c r="W53" s="22" t="s">
        <v>19</v>
      </c>
      <c r="X53" s="24" t="s">
        <v>17</v>
      </c>
      <c r="Y53" s="27" t="s">
        <v>1</v>
      </c>
      <c r="Z53" s="25" t="s">
        <v>21</v>
      </c>
      <c r="AA53" s="28" t="s">
        <v>18</v>
      </c>
      <c r="AB53" s="23" t="s">
        <v>22</v>
      </c>
      <c r="AC53" s="26" t="s">
        <v>20</v>
      </c>
      <c r="AD53" s="22" t="s">
        <v>19</v>
      </c>
      <c r="AE53" s="24" t="s">
        <v>17</v>
      </c>
      <c r="AF53" s="27" t="s">
        <v>1</v>
      </c>
      <c r="AG53" s="25" t="s">
        <v>21</v>
      </c>
      <c r="AH53" s="28" t="s">
        <v>18</v>
      </c>
      <c r="AI53" s="23" t="s">
        <v>22</v>
      </c>
      <c r="AJ53" s="26" t="s">
        <v>20</v>
      </c>
      <c r="AK53" s="22" t="s">
        <v>19</v>
      </c>
      <c r="AL53" s="24" t="s">
        <v>17</v>
      </c>
      <c r="AM53" s="27" t="s">
        <v>1</v>
      </c>
      <c r="AN53" s="25" t="s">
        <v>21</v>
      </c>
      <c r="AO53" s="28" t="s">
        <v>18</v>
      </c>
      <c r="AP53" s="23" t="s">
        <v>22</v>
      </c>
      <c r="AQ53" s="26" t="s">
        <v>20</v>
      </c>
      <c r="AR53" s="22" t="s">
        <v>19</v>
      </c>
      <c r="AS53" s="24" t="s">
        <v>17</v>
      </c>
      <c r="AT53" s="27" t="s">
        <v>1</v>
      </c>
      <c r="AU53" s="25" t="s">
        <v>21</v>
      </c>
      <c r="AV53" s="28" t="s">
        <v>18</v>
      </c>
      <c r="AW53" s="23" t="s">
        <v>22</v>
      </c>
      <c r="AX53" s="26" t="s">
        <v>20</v>
      </c>
      <c r="AY53" s="22" t="s">
        <v>19</v>
      </c>
      <c r="AZ53" s="24" t="s">
        <v>17</v>
      </c>
    </row>
    <row r="54" spans="1:52" ht="15.5" x14ac:dyDescent="0.35">
      <c r="A54" s="12">
        <v>48</v>
      </c>
      <c r="B54" s="26" t="s">
        <v>20</v>
      </c>
      <c r="C54" s="22" t="s">
        <v>19</v>
      </c>
      <c r="D54" s="24" t="s">
        <v>17</v>
      </c>
      <c r="E54" s="27" t="s">
        <v>1</v>
      </c>
      <c r="F54" s="25" t="s">
        <v>21</v>
      </c>
      <c r="G54" s="28" t="s">
        <v>18</v>
      </c>
      <c r="H54" s="23" t="s">
        <v>22</v>
      </c>
      <c r="I54" s="26" t="s">
        <v>20</v>
      </c>
      <c r="J54" s="22" t="s">
        <v>19</v>
      </c>
      <c r="K54" s="24" t="s">
        <v>17</v>
      </c>
      <c r="L54" s="27" t="s">
        <v>1</v>
      </c>
      <c r="M54" s="25" t="s">
        <v>21</v>
      </c>
      <c r="N54" s="28" t="s">
        <v>18</v>
      </c>
      <c r="O54" s="23" t="s">
        <v>22</v>
      </c>
      <c r="P54" s="26" t="s">
        <v>20</v>
      </c>
      <c r="Q54" s="22" t="s">
        <v>19</v>
      </c>
      <c r="R54" s="24" t="s">
        <v>17</v>
      </c>
      <c r="S54" s="27" t="s">
        <v>1</v>
      </c>
      <c r="T54" s="25" t="s">
        <v>21</v>
      </c>
      <c r="U54" s="28" t="s">
        <v>18</v>
      </c>
      <c r="V54" s="23" t="s">
        <v>22</v>
      </c>
      <c r="W54" s="26" t="s">
        <v>20</v>
      </c>
      <c r="X54" s="22" t="s">
        <v>19</v>
      </c>
      <c r="Y54" s="24" t="s">
        <v>17</v>
      </c>
      <c r="Z54" s="27" t="s">
        <v>1</v>
      </c>
      <c r="AA54" s="25" t="s">
        <v>21</v>
      </c>
      <c r="AB54" s="28" t="s">
        <v>18</v>
      </c>
      <c r="AC54" s="23" t="s">
        <v>22</v>
      </c>
      <c r="AD54" s="26" t="s">
        <v>20</v>
      </c>
      <c r="AE54" s="22" t="s">
        <v>19</v>
      </c>
      <c r="AF54" s="24" t="s">
        <v>17</v>
      </c>
      <c r="AG54" s="27" t="s">
        <v>1</v>
      </c>
      <c r="AH54" s="25" t="s">
        <v>21</v>
      </c>
      <c r="AI54" s="28" t="s">
        <v>18</v>
      </c>
      <c r="AJ54" s="23" t="s">
        <v>22</v>
      </c>
      <c r="AK54" s="26" t="s">
        <v>20</v>
      </c>
      <c r="AL54" s="22" t="s">
        <v>19</v>
      </c>
      <c r="AM54" s="24" t="s">
        <v>17</v>
      </c>
      <c r="AN54" s="27" t="s">
        <v>1</v>
      </c>
      <c r="AO54" s="25" t="s">
        <v>21</v>
      </c>
      <c r="AP54" s="28" t="s">
        <v>18</v>
      </c>
      <c r="AQ54" s="23" t="s">
        <v>22</v>
      </c>
      <c r="AR54" s="26" t="s">
        <v>20</v>
      </c>
      <c r="AS54" s="22" t="s">
        <v>19</v>
      </c>
      <c r="AT54" s="24" t="s">
        <v>17</v>
      </c>
      <c r="AU54" s="27" t="s">
        <v>1</v>
      </c>
      <c r="AV54" s="25" t="s">
        <v>21</v>
      </c>
      <c r="AW54" s="28" t="s">
        <v>18</v>
      </c>
      <c r="AX54" s="23" t="s">
        <v>22</v>
      </c>
      <c r="AY54" s="26" t="s">
        <v>20</v>
      </c>
      <c r="AZ54" s="22" t="s">
        <v>19</v>
      </c>
    </row>
    <row r="55" spans="1:52" customFormat="1" x14ac:dyDescent="0.35"/>
    <row r="56" spans="1:52" customFormat="1" x14ac:dyDescent="0.35">
      <c r="A56" s="13" t="s">
        <v>23</v>
      </c>
      <c r="B56" s="13" t="s">
        <v>24</v>
      </c>
      <c r="C56" s="13" t="s">
        <v>25</v>
      </c>
      <c r="D56" s="13" t="s">
        <v>26</v>
      </c>
      <c r="E56" s="1"/>
    </row>
    <row r="57" spans="1:52" customFormat="1" x14ac:dyDescent="0.35">
      <c r="A57" s="8"/>
      <c r="B57" s="8"/>
      <c r="C57" s="8"/>
      <c r="D57" s="8"/>
      <c r="E57" s="1"/>
      <c r="F57" s="1"/>
      <c r="G57" s="1" t="s">
        <v>34</v>
      </c>
      <c r="I57" s="1"/>
      <c r="J57" s="1"/>
    </row>
    <row r="58" spans="1:52" customFormat="1" ht="15.5" x14ac:dyDescent="0.35">
      <c r="A58" s="23" t="s">
        <v>22</v>
      </c>
      <c r="B58" s="14">
        <f>'Cálculo Distrib. Inter (24 min)'!B4</f>
        <v>349</v>
      </c>
      <c r="C58" s="15">
        <f>COUNTIF($B$7:$AZ$54,A58)</f>
        <v>349</v>
      </c>
      <c r="D58" s="34">
        <f>B58-C58</f>
        <v>0</v>
      </c>
      <c r="E58" s="1"/>
      <c r="F58" s="21">
        <v>1</v>
      </c>
      <c r="G58" s="28" t="s">
        <v>18</v>
      </c>
      <c r="I58" s="1"/>
      <c r="J58" s="1"/>
    </row>
    <row r="59" spans="1:52" customFormat="1" ht="15.5" x14ac:dyDescent="0.35">
      <c r="A59" s="26" t="s">
        <v>20</v>
      </c>
      <c r="B59" s="14">
        <f>'Cálculo Distrib. Inter (24 min)'!B5</f>
        <v>349</v>
      </c>
      <c r="C59" s="15">
        <f t="shared" ref="C59:C65" si="0">COUNTIF($B$7:$AZ$54,A59)</f>
        <v>349</v>
      </c>
      <c r="D59" s="16">
        <f t="shared" ref="D59:D64" si="1">B59-C59</f>
        <v>0</v>
      </c>
      <c r="E59" s="1"/>
      <c r="F59" s="33">
        <v>2</v>
      </c>
      <c r="G59" s="25" t="s">
        <v>21</v>
      </c>
      <c r="I59" s="1"/>
      <c r="J59" s="1"/>
    </row>
    <row r="60" spans="1:52" customFormat="1" ht="15.5" x14ac:dyDescent="0.35">
      <c r="A60" s="28" t="s">
        <v>18</v>
      </c>
      <c r="B60" s="14">
        <f>'Cálculo Distrib. Inter (24 min)'!B6</f>
        <v>349</v>
      </c>
      <c r="C60" s="15">
        <f t="shared" si="0"/>
        <v>349</v>
      </c>
      <c r="D60" s="16">
        <f t="shared" si="1"/>
        <v>0</v>
      </c>
      <c r="E60" s="1"/>
      <c r="F60" s="21">
        <v>3</v>
      </c>
      <c r="G60" s="27" t="s">
        <v>1</v>
      </c>
      <c r="I60" s="1"/>
      <c r="J60" s="1"/>
    </row>
    <row r="61" spans="1:52" customFormat="1" ht="15.5" x14ac:dyDescent="0.35">
      <c r="A61" s="22" t="s">
        <v>19</v>
      </c>
      <c r="B61" s="14">
        <f>'Cálculo Distrib. Inter (24 min)'!B7</f>
        <v>349</v>
      </c>
      <c r="C61" s="15">
        <f t="shared" si="0"/>
        <v>349</v>
      </c>
      <c r="D61" s="16">
        <f t="shared" si="1"/>
        <v>0</v>
      </c>
      <c r="E61" s="1"/>
      <c r="F61" s="21">
        <v>4</v>
      </c>
      <c r="G61" s="24" t="s">
        <v>17</v>
      </c>
      <c r="I61" s="1"/>
      <c r="J61" s="1"/>
    </row>
    <row r="62" spans="1:52" ht="15.5" x14ac:dyDescent="0.35">
      <c r="A62" s="24" t="s">
        <v>17</v>
      </c>
      <c r="B62" s="14">
        <f>'Cálculo Distrib. Inter (24 min)'!B8</f>
        <v>349</v>
      </c>
      <c r="C62" s="15">
        <f t="shared" si="0"/>
        <v>349</v>
      </c>
      <c r="D62" s="16">
        <f t="shared" si="1"/>
        <v>0</v>
      </c>
      <c r="F62" s="33">
        <v>5</v>
      </c>
      <c r="G62" s="22" t="s">
        <v>19</v>
      </c>
      <c r="H62"/>
      <c r="K62"/>
      <c r="L62" s="8"/>
      <c r="M62" s="8"/>
      <c r="N62" s="8"/>
      <c r="O62" s="8"/>
      <c r="P62" s="8"/>
      <c r="Q62" s="8"/>
      <c r="R62" s="8"/>
      <c r="S62" s="8"/>
      <c r="T62" s="8"/>
    </row>
    <row r="63" spans="1:52" ht="15.5" x14ac:dyDescent="0.35">
      <c r="A63" s="25" t="s">
        <v>21</v>
      </c>
      <c r="B63" s="14">
        <f>'Cálculo Distrib. Inter (24 min)'!B9</f>
        <v>349</v>
      </c>
      <c r="C63" s="15">
        <f t="shared" si="0"/>
        <v>349</v>
      </c>
      <c r="D63" s="16">
        <f t="shared" si="1"/>
        <v>0</v>
      </c>
      <c r="E63" s="8"/>
      <c r="F63" s="21">
        <v>6</v>
      </c>
      <c r="G63" s="26" t="s">
        <v>20</v>
      </c>
      <c r="H63"/>
      <c r="K63"/>
      <c r="L63" s="8"/>
      <c r="M63" s="8"/>
      <c r="N63" s="8"/>
      <c r="O63" s="8"/>
      <c r="P63" s="8"/>
      <c r="Q63" s="8"/>
      <c r="R63" s="8"/>
      <c r="S63" s="8"/>
      <c r="T63" s="8"/>
    </row>
    <row r="64" spans="1:52" ht="15" customHeight="1" x14ac:dyDescent="0.35">
      <c r="A64" s="27" t="s">
        <v>1</v>
      </c>
      <c r="B64" s="14">
        <f>'Cálculo Distrib. Inter (24 min)'!B10</f>
        <v>349</v>
      </c>
      <c r="C64" s="15">
        <f t="shared" si="0"/>
        <v>349</v>
      </c>
      <c r="D64" s="16">
        <f t="shared" si="1"/>
        <v>0</v>
      </c>
      <c r="E64" s="8"/>
      <c r="F64" s="21">
        <v>7</v>
      </c>
      <c r="G64" s="23" t="s">
        <v>22</v>
      </c>
      <c r="H64"/>
      <c r="K64"/>
      <c r="L64" s="8"/>
      <c r="M64" s="8"/>
      <c r="N64" s="8"/>
      <c r="O64" s="8"/>
      <c r="P64" s="8"/>
      <c r="Q64" s="8"/>
      <c r="R64" s="8"/>
      <c r="S64" s="8"/>
      <c r="T64" s="8"/>
    </row>
    <row r="65" spans="1:20" ht="18" customHeight="1" x14ac:dyDescent="0.35">
      <c r="A65" s="29" t="s">
        <v>27</v>
      </c>
      <c r="B65" s="14">
        <f>'Cálculo Distrib. Inter (24 min)'!C14</f>
        <v>5</v>
      </c>
      <c r="C65" s="15">
        <f t="shared" si="0"/>
        <v>5</v>
      </c>
      <c r="D65" s="49">
        <f t="shared" ref="D65" si="2">B65-C65</f>
        <v>0</v>
      </c>
      <c r="E65" s="8"/>
      <c r="H65"/>
      <c r="I65"/>
      <c r="J65" s="8"/>
      <c r="K65"/>
      <c r="L65" s="8"/>
      <c r="M65" s="8"/>
      <c r="N65" s="8"/>
      <c r="O65" s="8"/>
      <c r="P65" s="8"/>
      <c r="Q65" s="8"/>
      <c r="R65" s="8"/>
      <c r="S65" s="8"/>
      <c r="T65" s="8"/>
    </row>
    <row r="66" spans="1:20" ht="18" customHeight="1" x14ac:dyDescent="0.35">
      <c r="A66" s="18" t="s">
        <v>0</v>
      </c>
      <c r="B66" s="20">
        <f>SUM(B58:B65)</f>
        <v>2448</v>
      </c>
      <c r="C66" s="18">
        <f>SUM(C58:C65)</f>
        <v>2448</v>
      </c>
      <c r="D66" s="19">
        <f>B66-C66</f>
        <v>0</v>
      </c>
      <c r="E66" s="8"/>
      <c r="F66" s="8"/>
      <c r="G66" s="21"/>
      <c r="H66"/>
      <c r="I66" s="17"/>
      <c r="J66" s="8"/>
      <c r="K66"/>
      <c r="L66" s="8"/>
      <c r="M66" s="8"/>
      <c r="N66" s="8"/>
      <c r="O66" s="8"/>
      <c r="P66" s="8"/>
      <c r="Q66" s="8"/>
      <c r="R66" s="8"/>
      <c r="S66" s="8"/>
      <c r="T66" s="8"/>
    </row>
    <row r="67" spans="1:20" ht="18" customHeight="1" x14ac:dyDescent="0.35">
      <c r="E67" s="8"/>
      <c r="F67" s="8"/>
      <c r="G67" s="21"/>
      <c r="H67"/>
      <c r="I67" s="8"/>
      <c r="J67" s="8"/>
      <c r="K67"/>
      <c r="L67" s="8"/>
      <c r="M67" s="8"/>
      <c r="N67" s="8"/>
      <c r="O67" s="8"/>
      <c r="P67" s="8"/>
      <c r="Q67" s="8"/>
      <c r="R67" s="8"/>
      <c r="S67" s="8"/>
      <c r="T67" s="8"/>
    </row>
    <row r="68" spans="1:20" ht="18" customHeight="1" x14ac:dyDescent="0.35">
      <c r="C68" s="35"/>
      <c r="E68" s="8"/>
      <c r="F68" s="8"/>
      <c r="G68" s="21"/>
      <c r="H68"/>
      <c r="I68" s="8"/>
      <c r="J68" s="8"/>
      <c r="K68"/>
      <c r="L68" s="8"/>
      <c r="M68" s="8"/>
      <c r="N68" s="8"/>
      <c r="O68" s="8"/>
      <c r="P68" s="8"/>
      <c r="Q68" s="8"/>
      <c r="R68" s="8"/>
      <c r="S68" s="8"/>
      <c r="T68" s="8"/>
    </row>
    <row r="69" spans="1:20" ht="18" customHeight="1" x14ac:dyDescent="0.35">
      <c r="E69" s="8"/>
      <c r="F69" s="8"/>
      <c r="G69" s="21"/>
      <c r="H69"/>
      <c r="I69" s="8"/>
      <c r="J69" s="8"/>
      <c r="K69"/>
      <c r="L69" s="8"/>
      <c r="M69" s="8"/>
      <c r="N69" s="8"/>
      <c r="O69" s="8"/>
      <c r="P69" s="8"/>
      <c r="Q69" s="8"/>
      <c r="R69" s="8"/>
      <c r="S69" s="8"/>
      <c r="T69" s="8"/>
    </row>
    <row r="70" spans="1:20" x14ac:dyDescent="0.35"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</row>
    <row r="71" spans="1:20" x14ac:dyDescent="0.35"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</row>
    <row r="72" spans="1:20" x14ac:dyDescent="0.35"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</row>
    <row r="73" spans="1:20" x14ac:dyDescent="0.35"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</row>
    <row r="75" spans="1:20" x14ac:dyDescent="0.3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</row>
    <row r="76" spans="1:20" x14ac:dyDescent="0.3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</row>
    <row r="77" spans="1:20" x14ac:dyDescent="0.3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</row>
    <row r="78" spans="1:20" x14ac:dyDescent="0.3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</row>
    <row r="79" spans="1:20" x14ac:dyDescent="0.3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</row>
    <row r="80" spans="1:20" x14ac:dyDescent="0.3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</row>
    <row r="81" spans="1:20" x14ac:dyDescent="0.3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</row>
    <row r="82" spans="1:20" x14ac:dyDescent="0.3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</row>
    <row r="83" spans="1:20" x14ac:dyDescent="0.3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</row>
    <row r="84" spans="1:20" x14ac:dyDescent="0.3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</row>
    <row r="85" spans="1:20" x14ac:dyDescent="0.3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</row>
    <row r="86" spans="1:20" x14ac:dyDescent="0.3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</row>
    <row r="87" spans="1:20" x14ac:dyDescent="0.3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</row>
    <row r="88" spans="1:20" x14ac:dyDescent="0.3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</row>
    <row r="89" spans="1:20" x14ac:dyDescent="0.35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</row>
    <row r="90" spans="1:20" x14ac:dyDescent="0.35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</row>
    <row r="91" spans="1:20" x14ac:dyDescent="0.35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</row>
    <row r="92" spans="1:20" x14ac:dyDescent="0.35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</row>
    <row r="93" spans="1:20" x14ac:dyDescent="0.3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</row>
    <row r="94" spans="1:20" x14ac:dyDescent="0.3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</row>
    <row r="95" spans="1:20" x14ac:dyDescent="0.3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</row>
    <row r="96" spans="1:20" x14ac:dyDescent="0.3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</row>
    <row r="97" spans="1:20" x14ac:dyDescent="0.3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</row>
    <row r="98" spans="1:20" x14ac:dyDescent="0.3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</row>
    <row r="99" spans="1:20" x14ac:dyDescent="0.3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</row>
    <row r="100" spans="1:20" x14ac:dyDescent="0.3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</row>
    <row r="101" spans="1:20" x14ac:dyDescent="0.3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</row>
    <row r="102" spans="1:20" x14ac:dyDescent="0.3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</row>
    <row r="103" spans="1:20" x14ac:dyDescent="0.3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</row>
    <row r="104" spans="1:20" x14ac:dyDescent="0.3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</row>
    <row r="105" spans="1:20" x14ac:dyDescent="0.3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</row>
    <row r="106" spans="1:20" x14ac:dyDescent="0.3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</row>
    <row r="107" spans="1:20" x14ac:dyDescent="0.3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</row>
    <row r="108" spans="1:20" x14ac:dyDescent="0.35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</row>
    <row r="109" spans="1:20" x14ac:dyDescent="0.35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</row>
    <row r="110" spans="1:20" x14ac:dyDescent="0.35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</row>
    <row r="111" spans="1:20" x14ac:dyDescent="0.35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</row>
    <row r="112" spans="1:20" x14ac:dyDescent="0.35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</row>
    <row r="113" spans="1:20" x14ac:dyDescent="0.35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</row>
    <row r="114" spans="1:20" x14ac:dyDescent="0.35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</row>
    <row r="115" spans="1:20" x14ac:dyDescent="0.35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</row>
    <row r="116" spans="1:20" x14ac:dyDescent="0.3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</row>
    <row r="117" spans="1:20" x14ac:dyDescent="0.3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</row>
    <row r="118" spans="1:20" x14ac:dyDescent="0.35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</row>
    <row r="119" spans="1:20" x14ac:dyDescent="0.3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</row>
    <row r="120" spans="1:20" x14ac:dyDescent="0.3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</row>
    <row r="121" spans="1:20" x14ac:dyDescent="0.3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</row>
    <row r="122" spans="1:20" x14ac:dyDescent="0.3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</row>
    <row r="123" spans="1:20" x14ac:dyDescent="0.3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</row>
    <row r="124" spans="1:20" x14ac:dyDescent="0.3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</row>
    <row r="125" spans="1:20" x14ac:dyDescent="0.3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</row>
    <row r="126" spans="1:20" x14ac:dyDescent="0.3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</row>
    <row r="127" spans="1:20" x14ac:dyDescent="0.3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</row>
    <row r="128" spans="1:20" x14ac:dyDescent="0.35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</row>
    <row r="129" spans="1:20" x14ac:dyDescent="0.3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</row>
    <row r="130" spans="1:20" x14ac:dyDescent="0.3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</row>
    <row r="131" spans="1:20" x14ac:dyDescent="0.3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</row>
    <row r="132" spans="1:20" x14ac:dyDescent="0.35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</row>
    <row r="133" spans="1:20" x14ac:dyDescent="0.35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</row>
    <row r="134" spans="1:20" x14ac:dyDescent="0.35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</row>
    <row r="135" spans="1:20" x14ac:dyDescent="0.35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</row>
    <row r="136" spans="1:20" x14ac:dyDescent="0.35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</row>
    <row r="137" spans="1:20" x14ac:dyDescent="0.35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</row>
    <row r="138" spans="1:20" x14ac:dyDescent="0.35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</row>
    <row r="139" spans="1:20" x14ac:dyDescent="0.35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</row>
    <row r="140" spans="1:20" x14ac:dyDescent="0.35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</row>
    <row r="141" spans="1:20" x14ac:dyDescent="0.35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</row>
    <row r="142" spans="1:20" x14ac:dyDescent="0.35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</row>
    <row r="143" spans="1:20" x14ac:dyDescent="0.35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</row>
  </sheetData>
  <mergeCells count="1">
    <mergeCell ref="A4:A6"/>
  </mergeCells>
  <conditionalFormatting sqref="D58:D65">
    <cfRule type="cellIs" dxfId="0" priority="1" operator="lessThan">
      <formula>0</formula>
    </cfRule>
  </conditionalFormatting>
  <pageMargins left="0.7" right="0.7" top="0.75" bottom="0.75" header="0.3" footer="0.3"/>
  <pageSetup paperSize="5"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2" ma:contentTypeDescription="Crear nuevo documento." ma:contentTypeScope="" ma:versionID="e1b381989e183e89ae4d86e10dbe0a93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ecbf0473ff8ebbc3c91de439e8244ba1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248ADC-A24F-408B-98A0-785DD113B173}"/>
</file>

<file path=customXml/itemProps2.xml><?xml version="1.0" encoding="utf-8"?>
<ds:datastoreItem xmlns:ds="http://schemas.openxmlformats.org/officeDocument/2006/customXml" ds:itemID="{F87EC52C-4734-4C82-BA2D-65E297D70CE0}"/>
</file>

<file path=customXml/itemProps3.xml><?xml version="1.0" encoding="utf-8"?>
<ds:datastoreItem xmlns:ds="http://schemas.openxmlformats.org/officeDocument/2006/customXml" ds:itemID="{A905DC8C-CBED-43F9-96D3-7E0D26B906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Premisas PEL (24 min)</vt:lpstr>
      <vt:lpstr>Cálculo Distrib. Inter (24 min)</vt:lpstr>
      <vt:lpstr>Modelo Intercampaña DGO</vt:lpstr>
      <vt:lpstr>'Cálculo Distrib. Inter (24 min)'!Área_de_impresión</vt:lpstr>
      <vt:lpstr>'Modelo Intercampaña DGO'!Área_de_impresión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 HERNANDEZ XARENI EVA</dc:creator>
  <cp:lastModifiedBy>123</cp:lastModifiedBy>
  <cp:lastPrinted>2019-11-04T18:09:04Z</cp:lastPrinted>
  <dcterms:created xsi:type="dcterms:W3CDTF">2009-03-16T19:55:43Z</dcterms:created>
  <dcterms:modified xsi:type="dcterms:W3CDTF">2021-11-05T00:49:20Z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